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digir\Desktop\CENTRO DE DESARROLLO EMPRESARIAL\PAGOS\AÑO 2025\NOVIEMBRE\GC_65634148_6025_NOV_2025\"/>
    </mc:Choice>
  </mc:AlternateContent>
  <xr:revisionPtr revIDLastSave="0" documentId="13_ncr:1_{20CD0BCD-7A35-4FFB-95E6-80D538D946E3}"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10" yWindow="-110" windowWidth="22780" windowHeight="14660" tabRatio="820"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 i="31" l="1"/>
  <c r="J11" i="31" s="1"/>
  <c r="J12" i="31" s="1"/>
  <c r="J13" i="31" s="1"/>
  <c r="J14" i="31" s="1"/>
  <c r="J15" i="31" s="1"/>
  <c r="J16" i="31" s="1"/>
  <c r="J17" i="31" s="1"/>
  <c r="J18" i="31" s="1"/>
  <c r="J19" i="31" s="1"/>
  <c r="J20" i="31" s="1"/>
  <c r="J21" i="31" s="1"/>
  <c r="J22"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rgb="FF000000"/>
            <rFont val="Tahoma"/>
            <family val="2"/>
          </rPr>
          <t>German Sarmiento Mora:</t>
        </r>
        <r>
          <rPr>
            <sz val="9"/>
            <color rgb="FF000000"/>
            <rFont val="Tahoma"/>
            <family val="2"/>
          </rPr>
          <t xml:space="preserve">
</t>
        </r>
        <r>
          <rPr>
            <sz val="9"/>
            <color rgb="FF000000"/>
            <rFont val="Tahoma"/>
            <family val="2"/>
          </rPr>
          <t>Diligenciar de acuerdo a la asignada por Regional o por gestor</t>
        </r>
      </text>
    </comment>
    <comment ref="B35"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<sst xmlns="http://schemas.openxmlformats.org/spreadsheetml/2006/main" count="320" uniqueCount="285">
  <si>
    <t>META</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</si>
  <si>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</si>
  <si>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</si>
  <si>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</si>
  <si>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</si>
  <si>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</si>
  <si>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</si>
  <si>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</si>
  <si>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</si>
  <si>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</si>
  <si>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</si>
  <si>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</si>
  <si>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</si>
  <si>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</si>
  <si>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</si>
  <si>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</si>
  <si>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</si>
  <si>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</si>
  <si>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</si>
  <si>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</si>
  <si>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</si>
  <si>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</si>
  <si>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</si>
  <si>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</si>
  <si>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</si>
  <si>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</si>
  <si>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</si>
  <si>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</si>
  <si>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</si>
  <si>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</si>
  <si>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</si>
  <si>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</si>
  <si>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</si>
  <si>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</si>
  <si>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REGIONAL</t>
  </si>
  <si>
    <t>META ANUAL</t>
  </si>
  <si>
    <t>REGIONAL:</t>
  </si>
  <si>
    <t>RESPONSABLE DE DILIGENCIAR</t>
  </si>
  <si>
    <t>ROL</t>
  </si>
  <si>
    <t>VIGENCIA</t>
  </si>
  <si>
    <t>SEGUIMIENTO</t>
  </si>
  <si>
    <t>No.</t>
  </si>
  <si>
    <t>NOMBRE DEL INDICADOR</t>
  </si>
  <si>
    <t>PRINCIPALES ESTRATEGIAS A REALIZAR PARA EL LOGRO DEL INDICADOR</t>
  </si>
  <si>
    <t>RECURSOS A UTILZAR</t>
  </si>
  <si>
    <t>OBSERVACIONES</t>
  </si>
  <si>
    <t>PLAN  DE ACCION xxxxxxxx</t>
  </si>
  <si>
    <t>NUMERO DE INDICADOR</t>
  </si>
  <si>
    <t>QUE</t>
  </si>
  <si>
    <t>POR QUE</t>
  </si>
  <si>
    <t>COMO</t>
  </si>
  <si>
    <t>QUIEN</t>
  </si>
  <si>
    <t>DONDE</t>
  </si>
  <si>
    <t>CUANDO</t>
  </si>
  <si>
    <t>CUANTO (MEDICION)</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</si>
  <si>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</si>
  <si>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</si>
  <si>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</si>
  <si>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</si>
  <si>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</si>
  <si>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INSTRUCCIONES PARA EL DILIGENCIAMIENTO DEL FORMATO</t>
  </si>
  <si>
    <t>NO IMPRIMIR</t>
  </si>
  <si>
    <t xml:space="preserve">1. Generalidades </t>
  </si>
  <si>
    <t>Con las generalidades se da respuesta a preguntas como: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</si>
  <si>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</si>
  <si>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</si>
  <si>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</si>
  <si>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</si>
  <si>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</si>
  <si>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</si>
  <si>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</si>
  <si>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</si>
  <si>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Seleccionar de la Lista según corresponda</t>
  </si>
  <si>
    <t>Fecha en formato dd/mm/aaaa en que se actualiza el formato</t>
  </si>
  <si>
    <t>Colocar en numero de 4 dígitos la vigencia en la que esta aplicando el formato</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</si>
  <si>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</si>
  <si>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</si>
  <si>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RESPONSABLE</t>
  </si>
  <si>
    <t xml:space="preserve">Los roles serán definidos en términos del esquema funcional definido por Coordinación Nacional de Emprendimiento. No pueden sacarse roles que no hay sido definidos para el proceso </t>
  </si>
  <si>
    <t xml:space="preserve">Diligencie en número la meta establecida para el indicador, en esa regional de acuerdo a la información suministrada por la Coordinación Nacional de Emprendimiento														</t>
  </si>
  <si>
    <t>FIRMAS</t>
  </si>
  <si>
    <t>RESPONSABLE DE DILIGENCIAR:</t>
  </si>
  <si>
    <t>ROL:</t>
  </si>
  <si>
    <t>OBJETIVOS ESTRATÉGICOS ASOCIADOS</t>
  </si>
  <si>
    <t xml:space="preserve">FORMATO DE PLAN DE ACCIÓN Y SEGUIMIENTO </t>
  </si>
  <si>
    <t>FIRMA PROF. DE EMPRENDIMIENTO REGIONAL</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</si>
  <si>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</si>
  <si>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Código: 
GEE-F-007</t>
  </si>
  <si>
    <t>PROCESO GESTIÓN DE EMPRENDIMIENTO Y EMPRESARISMO</t>
  </si>
  <si>
    <t xml:space="preserve">FECHA DE ACTUALIZACIÓN: </t>
  </si>
  <si>
    <t>RESPONSABLE(S)</t>
  </si>
  <si>
    <t>FIRMA DIRECTORA O DIRECTOR REGIONAL</t>
  </si>
  <si>
    <t>PROCESO GESTIÓN DE EMPRENDIMIENTO Y EMPRESARISMO
FORMATO PLAN DE ACCION Y SEGUIMIENTO</t>
  </si>
  <si>
    <t>FECHA DE ACTUALIZACIÓN</t>
  </si>
  <si>
    <t xml:space="preserve">Registre en este campo cualquier anotación que esté relacionada con el indicador y su cumplimiento en la regional y que considere pertinente al momento de la planeación y que no este en los campos anteriores </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</si>
  <si>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</si>
  <si>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</si>
  <si>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2"/>
        <rFont val="Calibri"/>
        <family val="2"/>
        <scheme val="minor"/>
      </rPr>
      <t xml:space="preserve"> 06</t>
    </r>
  </si>
  <si>
    <r>
      <t>Versión:</t>
    </r>
    <r>
      <rPr>
        <sz val="18"/>
        <rFont val="Calibri"/>
        <family val="2"/>
        <scheme val="minor"/>
      </rPr>
      <t xml:space="preserve"> 06</t>
    </r>
  </si>
  <si>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</si>
  <si>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</si>
  <si>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</si>
  <si>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</si>
  <si>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</si>
  <si>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</si>
  <si>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Nombre de la o del Profesional de Emprendimiento Regional o quien esté haciendo sus veces</t>
  </si>
  <si>
    <t>Elegir de la lista, normalmente debe aparecer el o la profesional de Emprendimiento Regional, salvo que haya algún situación especial en la regional, se colocará otro rol</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</si>
  <si>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</si>
  <si>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Enuncie los principales recursos (financieros, técnicos, humanos) con los que cuenta para el logro de la meta propuesta</t>
  </si>
  <si>
    <t>Defina en términos de roles, quién o quienes serán responsables en el accionar regional para el logro de las metas. Se sugiere dejar un solo rol para efectos de mayor efectividad en el seguimiento ej. orientadores</t>
  </si>
  <si>
    <t>Viene definido en esta plantilla, corresponde al número del indicador según la batería de indicadores</t>
  </si>
  <si>
    <t>RECURSOS A UTILIZAR</t>
  </si>
  <si>
    <t>SEGUIMIENTO ACUMULADO</t>
  </si>
  <si>
    <t>SEGUIMIENTO ACUMULADO (MES)</t>
  </si>
  <si>
    <t>ENERO</t>
  </si>
  <si>
    <t>FEBRERO</t>
  </si>
  <si>
    <t>MARZO</t>
  </si>
  <si>
    <t>ABRIL</t>
  </si>
  <si>
    <t>MAYO</t>
  </si>
  <si>
    <t>JUNIO</t>
  </si>
  <si>
    <t>JULIO</t>
  </si>
  <si>
    <t>AGOSTO</t>
  </si>
  <si>
    <t>SEPTIEMBRE</t>
  </si>
  <si>
    <t>OCTUBRE</t>
  </si>
  <si>
    <t>NOVIEMBRE</t>
  </si>
  <si>
    <t>DICIEMBRE</t>
  </si>
  <si>
    <t xml:space="preserve">Registre los comentarios para el indicador, al mes de seguimiento, de acuerdo a la información que arroje la herramienta de registro que se esté utilizando	</t>
  </si>
  <si>
    <t>ORIENTADOR</t>
  </si>
  <si>
    <t>Planes de negocios formulados Otras Fuentes de Financiación OFF</t>
  </si>
  <si>
    <t>Planes de negocios formulados Fondo Emprender FE</t>
  </si>
  <si>
    <t>Empresas Creadas Otras Fuentes de Financiación OFF</t>
  </si>
  <si>
    <t>Puesta en Marcha Otras Fuentes de Financiación OFF</t>
  </si>
  <si>
    <t>Planes de Negocio Viables Fondo Emprender FE</t>
  </si>
  <si>
    <t>Iniciativas Empresariales Financiadas Fondo Emprender FE</t>
  </si>
  <si>
    <t>Empresas Puesta en Marcha Fondo Emprender FE</t>
  </si>
  <si>
    <t>Empleos Potenciales Directos Fondo Emprender FE</t>
  </si>
  <si>
    <t>Empresas con plan de Acción Formulado</t>
  </si>
  <si>
    <t>Empresas en Fortalecimiento</t>
  </si>
  <si>
    <t>Empleos Fortalecimiento</t>
  </si>
  <si>
    <t>Número de personas orientadas</t>
  </si>
  <si>
    <t>Número de personas entrenados</t>
  </si>
  <si>
    <t>Realizar actividades de fomento para generar conexiones de valor.
Realizar entrenamientos de habilidades blandas en los Centros de Desarrollo Empresarial.
Realizar entrenamientos en capacidades emprendedoras en los Centros de Desarrollo Empresarial dirigidos a jóvenes.
Diseñar e implementar una estrategia de fortalecimiento del emprendimiento jóven rural y urbano, que dé respuesta a sus necesidades y expectativas</t>
  </si>
  <si>
    <t>Recursos técnicos y humanos</t>
  </si>
  <si>
    <t xml:space="preserve">Las principales estrategias para realizar el logro del indicador correspondiente a Empresas Creadas Otras Fuentes de Financiación OFF son: 
Implementar estrategias enfocadas en la capacitación, alianzas estratégicas y asesoramiento personalizado. 
Promover la formalizacion empresarial  para  que sean el  motor dinamizador de la economia  y asi  general  mayores fuentes de empleo en la region y mejoramiento de la calidad de vida	  
Dar a conocer los beneficios de la formalización empresarial mediante asesorias personalizadas con los emprendedores
</t>
  </si>
  <si>
    <t xml:space="preserve">Las principales estrategias para realizar el logro del indicador correspondiente a Puesta en Marcha Otras Fuentes de Financiación OFF: 
Asesorar de forma personalizada los clientes que inician puesta en marcha de OFF en las diferentes áreas funcionales de la empresa
Asesorar en trámites legales, registros y normativas para garantizar el cumplimiento de requisitos empresariales.
Diseñar estrategias de comercialización y posicionamiento de mercado para los nuevos negocios
</t>
  </si>
  <si>
    <t>Las principales estrategias para realizar el logro del indicador correspondiente a Planes de negocios formulados Fondo Emprender FE, son: 
Aplicar la guia de las buenas practicas de formulación de Fondo Emprender 
Utilizar metodologías como el Canvas y Lean Startup para evaluar la viabilidad de los proyectos antes de su postulación.
Brindar asesoría técnica a los emprendedores en la formulación del plan de negocio, incluyendo estudios de mercado, modelos financieros y estrategias comerciales.
Realizar acompañamiento en la postulación, defensa del proyecto y ejecución de recursos, garantizando el cumplimiento de los objetivos y la sostenibilidad del emprendimiento.</t>
  </si>
  <si>
    <t>Las principales estrategias para realizar el logro del indicador correspondiente a Planes de Negocio Viables Fondo Emprender FE son:
Realizar encuestas, análisis de tendencias y pruebas piloto para validar la demanda real del producto o servicio, identificando oportunidades y posibles riesgos.
Diseñar proyecciones financieras detalladas, asegurando rentabilidad, flujo de caja positivo y sostenibilidad a mediano y largo plazo.
Establecer estrategias de marketing digital, ventas y posicionamiento de marca adaptadas al público objetivo, con canales de distribución adecuados.
Implementar versiones mínimas viables (MVP) antes del lanzamiento oficial para validar la aceptación del mercado y ajustar estrategias según los resultados obtenidos.</t>
  </si>
  <si>
    <t>Las principales estrategias para realizar el logro del indicador correspondiente a Iniciativas Empresariales Financiadas Fondo Emprender FE son: 
Asegurar que el plan de negocio cubra de manera completa los requisitos exigidos en las convocatorias.
Destacar la propuesta de valor con factores innovadores y ventajas competitivas claras frente a la competencia.
Diseñar un modelo de negocio viable a largo plazo con posibilidades de crecimiento.
Presentar una estructura financiera realista, con flujo de caja positivo y proyecciones detalladas.
Asegurar que los datos de mercado sean precisos, respaldados por fuentes confiables y validaciones previas
Resaltar la cantidad de empleos directos e indirectos que el proyecto generará
Formular el plan con un lenguaje técnico y persuasivo, alineado con los criterios de evaluación del FE
Revisar y ajustar los proyectos en función de experiencias previas y recomendaciones de evaluadores</t>
  </si>
  <si>
    <t>Las principales estrategias para realizar el logro del indicador correspondiente a Empresas Puesta en Marcha Fondo Emprender FE son: 
Implementar un plan de acción del capital semilla con cronograma detallado
Asegurar el cumplimiento de los informes financieros y operativos exigidos en la interventoría
Hacer seguimiento para el cumplimiento con todos los trámites legales, tributarios y administrativos dentro de los plazos establecidos
Implementar estrategias de marketing y servicio al cliente para asegurar ventas recurrentes.
Brindar asesorias mensuales en temas claves de Finanzas, contabilidad, comercialización y operaciones.
Revisión de los indicadores establecidos de forma mensual
Acompañar a los emprendedores en el proceso de alistamiento realizadas por los operadores e interventores</t>
  </si>
  <si>
    <t>Las principales estrategias para realizar el logro del indicador correspondiente a  Empleos Potenciales Directos Fondo Emprender FE son: 
Dar a conocer a los emprendedores las ventajas en la generación de empleo formal y explicar las formas de contratación laboral de acuerdo al sector de cada empresa.                                                
Explicar los inconveniente que acarrearia la empresa frente a demandas laborales.                                        
Dar a conocer los beneficios de la ley 1819 de 2016 para la exoneración de aporte del SENA, ICBF y Salud por parte del empleador  con el fin de promover la generacion de empleo.</t>
  </si>
  <si>
    <t>Las principales estrategias para realizar el logro del indicador correspondiente a Empresas con plan de Acción Formulado son: 
Realizar un diagnóstico detallado de la empresa, analizando áreas como finanzas, operaciones, recursos humanos, marketing, ventas, innovación, y tecnología
Establecer metas a corto, mediano y largo plazo que sean específicas, medibles, alcanzables, relevantes y con un tiempo definido
Asegurarse de que los objetivos estén alineados con la visión y misión de la empresa, así como con su propósito de largo plazo.</t>
  </si>
  <si>
    <t>Las principales estrategias para realizar el logro del indicador correspondiente a Empleos Fortalecimiento son: 
Dar a conocer a los emprendedores las ventajas en la generación de empleo formal y explicar las formas de contratación laboral de acuerdo al sector de cada empresa.                                                
Explicar los inconveniente que acarrearia la empresa frente a demandas laborales.                                        
Dar a conocer los beneficios de la ley 1819 de 2016 para la exoneración de aporte del SENA, ICBF y Salud por parte del empleador  con el fin de promover la generacion de empleo.</t>
  </si>
  <si>
    <t>Las principales estrategias para realizar el logro del indicador correspondiente a Empresas en Fortalecimiento son:
Proveer los recursos financieros, humanos, tecnológicos y materiales necesarios para implementar las acciones de manera efectiva.
Crear un cronograma con tiempos de ejecución de cada acción, que permita un seguimiento eficaz y una adecuada coordinación.
Ayudar a la empresa a identificar áreas donde se pueden implementar soluciones innovadoras, ya sea en sus productos, servicios o procesos.
Guiar a la empresa en la identificación de tendencias del mercado, tecnologías emergentes y las mejores prácticas de la competencia para mantenerse relevante.
Asistir a la empresa en el análisis y fortalecimiento de sus finanzas, revisando aspectos como el flujo de caja, el control de costos, las fuentes de financiamiento y la rentabilidad
Monitorear de manera continua los resultados obtenidos con respecto a las metas planteadas en el plan de acción</t>
  </si>
  <si>
    <t>Las principales estrategias para realizar el logro del indicador correspondiente a Número de personas orientadas son:
Realizar alianzas con grupo poblaciones interesados en los servicios del centro de desarrollo empresarial
Identificar claramente a quién está dirigida la jornada (emprendedores, empresas en crecimiento, o empresarios que buscan mejorar sus operaciones)
Utilizar presentaciones visuales que resalten los beneficios clave de los servicios del centro de desarrollo empresarial, como la creación de empresas, la formulación de planes de negocio y el fortalecimiento empresarial. Incluir casos de éxito y testimonios.
Organizar sesiones interactivas donde los participantes puedan hacer preguntas, discutir sus propios desafíos y recibir retroalimentación inmediata
Incluir momentos donde los asistentes puedan interactuar entre sí, intercambiar experiencias y formar conexiones.
Detallar el proceso paso a paso para acceder a los servicios del centro</t>
  </si>
  <si>
    <t xml:space="preserve">Las principales estrategias para realizar el logro del indicador correspondiente a Número de personas entrenados son:
Programar actividades de entrenamiento, según las necesidades identificadas en emprendedores, empresarios o aprendices. </t>
  </si>
  <si>
    <t>DIANA GISSELLE RODRIGUEZ GARCIA</t>
  </si>
  <si>
    <t>Las principales estrategias para realizar el logro del indicador correspondiente a planes de negocio con Otras Fuentes de Financiación (OFF) se basa en tres estrategias clave:
Participar en charlas de orientación, alianzas con las Cámaras de Comercio del Tolima y acompañamiento a emprendedores. 
Coordinar  charlas con centros de formación, universidades y las entidades de la Red Regional de Emprendimiento, apoyadas con material informativo. Establecer alianzas con las Cámaras de Comercio de Ibagué, Sur, Oriente del Tolima y Honda, mediante convenios y jornadas de capacitación. 
Brindar acompañamiento a emprendedores en la validación de ideas de negocio con metodologías como modelo de negocio, talleres prácticos y asesoría especializada.</t>
  </si>
  <si>
    <t xml:space="preserve">Indicador con nivel de ejecución Bueno.Se presenta un plan de negocio otras fuentes de financiación, para un cumplimiento del 25%. </t>
  </si>
  <si>
    <t xml:space="preserve">Indicador con nivel de ejecución Bueno.Se crea una empresas otras fuentes de financiación ante la Camara de Comercio de Ibague para un cumplimiento del 25%. </t>
  </si>
  <si>
    <t xml:space="preserve">Indicador con nivel de ejecución Bueno. Se presenta una empresa puesta en marcha OFF, para un cumplimiento en el mes de Febrero del 25%. </t>
  </si>
  <si>
    <t xml:space="preserve">Indicador con nivel de ejecución Bueno. Se presenta dos empresa con plan de acción formulado: 
Salim Ingenieria SAS
Asociacion de productos de consumo de planadas. 
Cumplimiento: 20%. </t>
  </si>
  <si>
    <t xml:space="preserve">Indicador con nivel de ejecución Bueno. Se presenta dos empresa fortalecidas: 
Salim Ingenieria SAS
Asociacion de productos de consumo de planadas. 
Cumplimiento: 20%. </t>
  </si>
  <si>
    <t xml:space="preserve">Indicador con nivel de ejecución Bueno. Se presenta 6 empleos de la empresa de fortalecimiento Salim Ingenieria SAS, esta empresa venia siendo acompañada en el año 2024,
Cumplimiento: 100%. </t>
  </si>
  <si>
    <t xml:space="preserve">
Indicador con nivel de ejecución Bueno: Durante el mes de febrero, se proporcionó orientación a 106 personas respecto al portafolio de servicios ofrecidos por el Centro de Desarrollo Empresarial.
Cumplimiento: 7%</t>
  </si>
  <si>
    <t>Indicador con nivel de ejecución Bueno. 
Se presenta 76 personas entrenadas en marketing digital
Cumplimiento: 22%</t>
  </si>
  <si>
    <t>Indicador con nivel de ejecución Bueno. Se formulo dos proyectos a la convocatoria cerrada de Dolores: 
103532_CREAR_ESP_Amasijos Doloreños Yady 
103535_CREAR_ESP_La Aldea Café
Los indicadores se reportaran en la plataforma SIGE una vez la plataforma se encuentre funcionando. 
Nivel de cumplimiento: 25%</t>
  </si>
  <si>
    <t>Indicador con nivel de ejecución Bueno. Dos proyectos viables a la convocatoria cerrada de Dolores: 
103532_CREAR_ESP_Amasijos Doloreños Yady 
103535_CREAR_ESP_La Aldea Café
Los indicadores se reportaran en la plataforma SIGE una vez la plataforma se encuentre funcionando</t>
  </si>
  <si>
    <t>Indicador con nivel de ejecución Bueno. Dos Iniciativas Empresariales Financiadas con los recursos de Fondo Emprender de  la convocatoria cerrada de Dolores: 
103532_CREAR_ESP_Amasijos Doloreños Yady 
103535_CREAR_ESP_La Aldea Café
Los indicadores se reportaran en la plataforma SIGE una vez la plataforma se encuentre funcionando</t>
  </si>
  <si>
    <t>Este indicador aún no se ha cumplido debido a que estamos a la espera de la apertura de las convocatorias y que las dos empresas de la convocatoria cerrada inicien interventoria. Mientras tanto, estamos brindando asesorías a emprendedores en la formulación del plan de negocios para el Fondo Emprender. A febrero no se ha presentado proyectos para un cumplimiento del 0%.</t>
  </si>
  <si>
    <t>Conforme a la distribución de metas del enlace regional, se estima que los planes de negocios OFF se reporten de la siguiente manera: 
Marzo: 1 Plan de Negocios OFF
Abril: 1 Plan de Negocios OFF
Junio : 1 Plan de Negocios OFF
Agosto: 1 Plan de Negocios OFF</t>
  </si>
  <si>
    <t>Conforme a la distribución de metas del enlace regional, se estima que las empresas creadas OFF se reporten de la siguiente manera: 
Marzo:1 Empresa creada OFF
Abril:1 Empresa creada OFF
Junio:1 Empresa creada OFF
Agosto:1 Empresa creada OFF</t>
  </si>
  <si>
    <t>Conforme a la distribución de metas del enlace regional, se estima que las empresas puesta en marcha OFF se reporten de la siguiente manera: 
Marzo:1 Empresa puesta en marcha OFF
Abril:1 Empresa puesta en marcha OFF
Junio:1 Empresa puesta en marcha OFF
Agosto:1 Empresa puesta en marcha OFF</t>
  </si>
  <si>
    <t>Conforme a la distribución de metas del enlace regional, se estima que los planes de negocio de fondo emrpender  se reporten en los siguiente meses: 
Abril:1 plan de negocios FE
Mayo:1 plan de negocios FE
Junio: 2 plan de negocios FE
Julio: 2 plan de negocios FE
Agosto:2 plan de negocios FE</t>
  </si>
  <si>
    <t>Conforme a la distribución de metas del enlace regional, se estima que los planes de negocio viables de fondo emrpender  se reporten en los siguiente meses: 
Mayo:1 plan de negocios FE viable
Junio: 1 plan de negocios FE viable
Julio: 2 plan de negocios FE viable
Agosto:2 plan de negocios FE viable
Septiembre:1 plan de negocios FE viable</t>
  </si>
  <si>
    <t xml:space="preserve">Conforme a la distribución de metas del enlace regional, se estima que las empresas creadas fondo emprender  se reporten en los siguiente meses: 
Mayo:1 empresa creada FE
Junio: 1 empresa creada FE
Julio: 1 empresa creada FE
Agosto:1 empresa creada FE
Septiembre:1 empresa creada FE
Octubre:1 empresa creada FE
</t>
  </si>
  <si>
    <t xml:space="preserve">Conforme a la distribución de metas del enlace regional, se estima que las empresas puesta en marcha se reporten en los siguiente meses: 
Marzo: 2 empresas puesta en marcha FE 
Abril: 2 empresa puesta en marcha FE 
Octubre: 2 empresa puesta en marcha FE 
Noviembre:1 empresa puesta en marcha FE </t>
  </si>
  <si>
    <t xml:space="preserve">Conforme a la distribución de metas del enlace regional, se estima que los empleos  potenciales directos FE se reporten en los siguiente meses: 
Mayo: 2 empleos potenciales FE 
Junio: 2 empleos potenciales FE  
Julio: 2 empleos potenciales FE 
Agosto: 2 empleos potencial FE
Septiembre: 2 empleos potencial FE
Octubre: 2 empleos potencial FE
</t>
  </si>
  <si>
    <t xml:space="preserve">Conforme a la distribución de metas del enlace regional, se estima que las empresas con planes de acción formulado se reporten en los siguiente meses: 
Marzo: 1 empresa con plan de acción formulado 
Abril: 1 empresa con plan de acción formulado 
Mayo:2 empresa con plan de acción formulado 
Junio:2 empresa con plan de acción formulado 
Julio:2 empresa con plan de acción formulado 
Agosto:2 empresa con plan de acción formulado 
Septiembre:2 empresa con plan de acción formulado  </t>
  </si>
  <si>
    <t xml:space="preserve">Conforme a la distribución de metas del enlace regional, se estima que el numero de empresas en fortalecimiento se reporten en los siguiente meses: 
Marzo: 1 empresa  en fortalecimiento 
Abril: 1 empresa  en fortalecimiento  
Mayo:2 empresa  en fortalecimiento 
Junio:2 empresa  en fortalecimiento 
Julio:2 empresa  en fortalecimiento  
Agosto:2 empresa  en fortalecimiento 
Septiembre:2 empresa  en fortalecimiento 
</t>
  </si>
  <si>
    <t xml:space="preserve">Conforme a la distribución de metas del enlace regional, se estima que el numero de empleos de fortalecimiento se reporten en los siguiente meses: 
Abril: 1 empleo  
Mayo:1 empleo   
Junio:1 empleo   
Agosto:1 empleo  
Septiembre:1 empleo 
Octubre: 1 empleo 
</t>
  </si>
  <si>
    <t xml:space="preserve">Conforme a la distribución de metas del enlace regional, se estima que el numero de personas orientadas se reporten en los siguiente meses: 
Febrero: 150 orientados 
Marzo: 150 orientados 
Abril: 150 orientados 
Mayo:150 orientados 
Junio:150 orientados 
Julio:150 orientados 
Agosto:150 orientados 
Septiembre:150 orientados  
Octubre:150 orientados 
Noviembre:131 orientados </t>
  </si>
  <si>
    <t xml:space="preserve">Conforme a la distribución de metas del enlace regional, se estima que el numero de personas entrenadas se reporten en los siguiente meses: 
Febrero: 34 entrenados 
Marzo: 34 entrenados   
Abril: 34 entrenados  
Mayo:34 entrenados  
Junio:34 entrenados 
Julio:34 entrenados   
Agosto:34 entrenados 
Septiembre:34 entrenados 
Octubre:34 entrenados 
Noviembre:34 entrenados </t>
  </si>
  <si>
    <t xml:space="preserve">Indicador con nivel de ejecución Bueno.Se presenta dos planes de negocio otras fuentes de financiación, para un cumplimiento a corte de marzo de 75%. </t>
  </si>
  <si>
    <t xml:space="preserve">Indicador con nivel de ejecución Bueno.Se crea dos empresas otras fuentes de financiación ante la Camara de Comercio de Ibague para un cumplimiento a corte de marzo de 75%. </t>
  </si>
  <si>
    <t xml:space="preserve">Indicador con nivel de ejecución Bueno. Se presenta dos empresas puesta en marcha OFF, para un cumplimiento a corte de marzo de 75%. </t>
  </si>
  <si>
    <t xml:space="preserve">Indicador con nivel de ejecución Bueno. Se presenta una empresa con plan de acción formulado: 
Sydeny Artunduaga- Loudy. 
A corte de marzo hay un cumplimiento total del 
Cumplimiento: 33%. </t>
  </si>
  <si>
    <t xml:space="preserve">Indicador con nivel de ejecución Bueno. Se cumplio con esta meta anual en el mes de febrero. 
Cumplimiento: 100%. </t>
  </si>
  <si>
    <t>Indicador con nivel de ejecución Bueno. 
Se presenta 177 personas entrenadas en ideación y registro de marca. 
Cumplimiento: 75%</t>
  </si>
  <si>
    <t>Durante el mes, se brindó asesoría en la formulación de proyectos para la convocatoria del Fondo Emprender. Hasta la fecha, no hay convocatorias abiertas para su presentación. Se espera que, a nivel nacional, se anuncien próximamente nuevas convocatorias.
Cumplimiento del 33%.</t>
  </si>
  <si>
    <t>Durante el mes, se brindó asesoría en la formulación de proyectos para la convocatoria del Fondo Emprender. Hasta la fecha, no hay convocatorias abiertas para su presentación. Se espera que, a nivel nacional, se anuncien próximamente nuevas convocatorias
Cumplimiento del 33%.</t>
  </si>
  <si>
    <t xml:space="preserve">
Indicador con nivel de ejecución Bueno: Durante el mes de marzo, se oriento a 228 personas respecto al portafolio de servicios ofrecidos por el Centro de Desarrollo Empresarial. Acorte del mes de marzo, se cuenta con un cumplimiento del 15%</t>
  </si>
  <si>
    <t xml:space="preserve">Indicador con nivel de ejecución Bueno.Se presenta un plan de negocio otras fuentes de financiación, para un cumplimiento a corte de abril de 100%. </t>
  </si>
  <si>
    <t xml:space="preserve">Indicador con nivel de ejecución Bueno.Se crea una empresa otras fuentes de financiación ante la Camara de Comercio de Ibague para un cumplimiento a corte de abril de 100%. </t>
  </si>
  <si>
    <t xml:space="preserve">Indicador con nivel de ejecución Bueno. Se presenta una empresa puesta en marcha OFF, para un cumplimiento a corte de abril de 100%. </t>
  </si>
  <si>
    <t>Indicador con nivel de ejecución Bueno.En el mes de marzo inicia la puesta en marcha del proyecto Chaparral Tierra de Grandes, Coffe For Peace y Orito Verde para un cumplimiento del 42%.</t>
  </si>
  <si>
    <t>Indicador con nivel de ejecución Bueno.En el mes de abril no se ha iniciado nuevas empresas de puesta en marcha. 
Cumplimiento del 42%.</t>
  </si>
  <si>
    <t xml:space="preserve">Indicador con nivel de ejecución Bueno. Se presenta una empresa con plan de acción formulado: 
Theotokos- María Carmenza Garcia Giraldo
A corte de abril hay un cumplimiento total del 
Cumplimiento: 36%. </t>
  </si>
  <si>
    <t xml:space="preserve">Indicador con nivel de ejecución Bueno. Se presenta una empresa fortalecida: 
Sydeny Artunduaga- Loudy. 
A corte de marzo hay un cumplimiento total del 
Cumplimiento: 33%. </t>
  </si>
  <si>
    <t>Indicador con nivel de ejecución Bueno. 
Se presenta 49 personas entrenadas en ideación y registro de marca. 
Cumplimiento: 89%</t>
  </si>
  <si>
    <t>Durante el mes, se brindó asesoría en la formulación de proyectos para las diefrentes convocatorias del Fondo Emprender. Se ha brindado atención a la convocatoria de fondo emprender de fortalecimiento empresarial y economia propular. 
Cumplimiento del 33%.</t>
  </si>
  <si>
    <t>Durante el mes, se brindó asesoría en la formulación de proyectos para la convocatoria del Fondo Emprender. Hasta la fecha, no se ha enviado proyectos, estos se enviaran en el mes de Junio.
Cumplimiento del 33%.</t>
  </si>
  <si>
    <t>Indicador con nivel de ejecución Bueno.En el mes de mayo no se ha iniciado nuevas empresas de puesta en marcha. 
Cumplimiento del 42%.</t>
  </si>
  <si>
    <t xml:space="preserve">Indicador con nivel de ejecución Bueno. En mayo no se presenta  empresas de puesta en marcha OFF, debido a que ya se cumplió con la meta anual, con un porcentaje de cumplimiento  del 100%. </t>
  </si>
  <si>
    <t xml:space="preserve">Indicador con nivel de ejecución Bueno.En mayo no se crea empresa otras fuentes de financiación ante la Camara de Comercio de Ibague debido a que ya se cumplió con la meta anual, con un porcentaje de cumplimiento  del 100%. </t>
  </si>
  <si>
    <t xml:space="preserve">Indicador con nivel de ejecución Bueno. No se presentan plan de negocio otras fuentes de financiación a corte de mayo debido a que ya se cumplio con la meta anual, con un porcentaje de cumplimiento  del 100%. </t>
  </si>
  <si>
    <t xml:space="preserve">Indicador con nivel de ejecución Bueno.Durante febrero, este indicador aún no se ha cumplido debido a que estamos a la espera de la apertura de las convocatorias. Mientras tanto, estamos brindando asesorías a emprendedores en la formulación del plan de negocios para el Fondo Emprender. </t>
  </si>
  <si>
    <t xml:space="preserve">Indicador con nivel de ejecución Bueno.Durante Marzo, este indicador aún no se ha cumplido debido a que estamos a la espera de la apertura de las convocatorias. Mientras tanto, estamos brindando asesorías a emprendedores en la formulación del plan de negocios para el Fondo Emprender. </t>
  </si>
  <si>
    <t xml:space="preserve">Indicador con nivel de ejecución Bueno.Durante Abril, este indicador aún no se ha cumplido debido a que estamos a la espera de la apertura de las convocatorias. Mientras tanto, estamos brindando asesorías a emprendedores en la formulación del plan de negocios para el Fondo Emprender. </t>
  </si>
  <si>
    <t>Indicador con nivel de ejecución Bueno. Se presenta una empresa fortalecida: 
Academia Formate
A corte de abril hay un cumplimiento total del 
Cumplimiento: 36%</t>
  </si>
  <si>
    <t>Indicador con nivel de ejecución Bueno. Se presenta cuatro empresas fortalecida: 
- Instinto Productora SAS
- Dento-Man SAS
- Restaurante Finca Ecoturistica San Javier SAS Bic
-BM Producciones SAS
A corte de mayo hay un cumplimiento total del  Cumplimiento: 66%</t>
  </si>
  <si>
    <t xml:space="preserve">Indicador con nivel de ejecución Bueno. Se presenta cuatro empresas con plan de acción formulado: 
- Instinto Productora SAS
- Dento-Man SAS
- Restaurante Finca Ecoturistica San Javier SAS Bic
-BM Producciones SAS
A corte de mayo hay un cumplimiento total de: 66%. </t>
  </si>
  <si>
    <t xml:space="preserve">Indicador con nivel de ejecución Bueno. Dos empleos de  los proyectos FE de la  convocatoria cerrada de Dolores: 
103532_CREAR_ESP_Amasijos Doloreños Yady  ( 1 empleo)
103535_CREAR_ESP_La Aldea Café ( 1 empleo)
Cumplimiento: 16%
</t>
  </si>
  <si>
    <t xml:space="preserve">
Indicador con nivel de ejecución Bueno: Durante el mes de abril, se oriento a 173 personas respecto al portafolio de servicios ofrecidos por el Centro de Desarrollo Empresarial. Acorte del mes de abril, se cuenta con un cumplimiento del 34%</t>
  </si>
  <si>
    <t xml:space="preserve">
Indicador con nivel de ejecución Bueno: Durante el mes de mayo, se oriento a 62 personas respecto al portafolio de servicios ofrecidos por el Centro de Desarrollo Empresarial. Acorte del mes de mayo, se cuenta con un cumplimiento del 38%</t>
  </si>
  <si>
    <t>Indicador con nivel de ejecución Bueno. 
Se presenta 39 empresarios entrenadas en ideación y registro de marca. 
Cumplimiento: 101%</t>
  </si>
  <si>
    <t xml:space="preserve">Indicador con nivel de ejecución Bueno. Se generan 6 empleos de la empresa Salim Ingenieria SAS
Cumplimiento: 200%. </t>
  </si>
  <si>
    <t>Indicador con nivel de ejecución Bueno. No se presentan plan de negocio otras fuentes de financiación a corte de junio debido a que ya se cumplio con la meta anual, con un porcentaje de cumplimiento  del 100%.</t>
  </si>
  <si>
    <t xml:space="preserve">Indicador con nivel de ejecución Bueno.En junio no se crea empresa otras fuentes de financiación ante la Camara de Comercio de Ibague debido a que ya se cumplió con la meta anual, con un porcentaje de cumplimiento  del 100%.  Durante este mes se esta asesorando las cuatro empresas formalizadas. </t>
  </si>
  <si>
    <t xml:space="preserve">Indicador con nivel de ejecución Bueno. En junio no se presenta  empresas de puesta en marcha OFF, debido a que ya se cumplió con la meta anual, con un porcentaje de cumplimiento  del 100%. Durante este mes se esta asesorando las cuatro empresas que se encuentran en puesta en marcha OFF. </t>
  </si>
  <si>
    <t>Durante el mes, se brindó asesoría en la formulación de proyectos para la convocatoria del Fondo Emprender. Hasta la fecha, no se ha enviado proyectos, estos se enviaran en el mes de Junio y julio.
Cumplimiento del 33%.</t>
  </si>
  <si>
    <t>Indicador con nivel de ejecución Bueno.En el mes de junio no se ha iniciado nuevas empresas de puesta en marcha. 
Cumplimiento del 42%.</t>
  </si>
  <si>
    <t xml:space="preserve">Indicador con nivel de ejecución Bueno. Durante este mes no se presenta empresas con plan de acción.  A corte de junio hay un cumplimiento total de: 66%. </t>
  </si>
  <si>
    <t xml:space="preserve">Indicador con nivel de ejecución: Bueno.
Durante este mes no se registran nuevas empresas fortalecidas.
A corte de junio, se reporta un cumplimiento total del 66%, correspondiente a las siguientes empresas que actualmente se encuentran en proceso de asesoría dentro del programa de fortalecimiento empresarial.
- Instinto Productora SAS
- Dento-Man SAS
- Restaurante Finca Ecoturistica San Javier SAS Bic
-BM Producciones SAS 
-Academia Formate
-Sydeny Artunduaga- Loudy
-Salim Ingenieria SAS
-Asociacion de productos de consumo de planadas. </t>
  </si>
  <si>
    <t xml:space="preserve">Indicador con nivel de ejecución Bueno. No se generan empleos. A Junio se tiene un cumplimiento del 200%. </t>
  </si>
  <si>
    <t>Indicador con nivel de ejecución Bueno. 
Se presenta 89 empresarios entrenadas en ideación, prototipaje y validacion para emprendedores y contabilidad y finanzas. 
Cumplimiento: 128%</t>
  </si>
  <si>
    <t>Indicador con nivel de ejecución Bueno. No se presentan plan de negocio otras fuentes de financiación a corte de julio debido a que ya se cumplio con la meta anual, con un porcentaje de cumplimiento del 100%.</t>
  </si>
  <si>
    <t xml:space="preserve">Indicador con nivel de ejecución Bueno.En julio no se crea empresa otras fuentes de financiación ante la Camara de Comercio de Ibague debido a que ya se cumplió con la meta anual, con un porcentaje de cumplimiento  del 100%. Durante este mes se esta asesorando las cuatro empresas formalizadas. </t>
  </si>
  <si>
    <t xml:space="preserve">Indicador con nivel de ejecución Bueno. En julio no se presenta  empresas de puesta en marcha OFF, debido a que ya se cumplió con la meta anual, con un porcentaje de cumplimiento  del 100%. Durante este mes se esta asesorando las cuatro empresas que se encuentran en puesta en marcha OFF. </t>
  </si>
  <si>
    <t>Durante el mes, se brindó asesoría en la formulación de proyectos de 5 proyectos para la convocatorias del Fondo Emprender de fortalecimiento. 
Cumplimiento del 33%.</t>
  </si>
  <si>
    <t>Durante el mes, se brindó asesoría en la formulación de cinco proyectos para la convocatoria de fortalecimiento del Fondo Emprender. Hasta la fecha, no se ha enviado proyectos porque ha habido prorogas, estos se enviaran en el mes de Julio.
Cumplimiento del 33%.</t>
  </si>
  <si>
    <t xml:space="preserve">Indicador con nivel de ejecución Bueno.Durante el mes de Julio no se reportan empleos de las empresas Fondo Emprender. 
Cumplimiento: 16%
</t>
  </si>
  <si>
    <t xml:space="preserve">Indicador con nivel de ejecución Bueno. Se presenta una empresa con plan de acción formulado: 
- MR AGENCIA MERCADEO RELACIONAL SAS
A corte de Julio  hay un cumplimiento total de: 75%. </t>
  </si>
  <si>
    <t xml:space="preserve">Indicador con nivel de ejecución Bueno. Se presenta una empresa fortalecida: 
- MR AGENCIA MERCADEO RELACIONAL SAS
A corte de Julio  hay un cumplimiento total de: 75%. </t>
  </si>
  <si>
    <t xml:space="preserve">Indicador con nivel de ejecución Bueno. No se generan empleos. A Julio se tiene un cumplimiento del 200%. </t>
  </si>
  <si>
    <t xml:space="preserve">
Indicador con nivel de ejecución Bueno: Durante el mes de junio, se oriento a 91 personas respecto al portafolio de servicios ofrecidos por el Centro de Desarrollo Empresarial. Acorte del mes de mayo, se cuenta con un cumplimiento del 45%</t>
  </si>
  <si>
    <t xml:space="preserve">
Indicador con nivel de ejecución Bueno: Durante el mes de julio, se oriento a 180 personas respecto al portafolio de servicios ofrecidos por el Centro de Desarrollo Empresarial. Acorte del mes de junio, se tiene un total de 851 orientados cuenta con un cumplimiento del 57%</t>
  </si>
  <si>
    <t>Indicador con nivel de ejecución Bueno. No se presentan plan de negocio otras fuentes de financiación a corte de agosto debido a que ya se cumplio con la meta anual, con un porcentaje de cumplimiento del 100%.</t>
  </si>
  <si>
    <t xml:space="preserve">Indicador con nivel de ejecución Bueno.En agosto no se crea empresa otras fuentes de financiación ante la Camara de Comercio de Ibague debido a que ya se cumplió con la meta anual, con un porcentaje de cumplimiento  del 100%. Durante este mes se esta asesorando las cuatro empresas formalizadas. </t>
  </si>
  <si>
    <t xml:space="preserve">Indicador con nivel de ejecución Bueno. En agosto no se presenta  empresas de puesta en marcha OFF, debido a que ya se cumplió con la meta anual, con un porcentaje de cumplimiento  del 100%. Durante este mes se esta asesorando las cuatro empresas que se encuentran en puesta en marcha OFF. </t>
  </si>
  <si>
    <t>Durante el mes, se brindó asesoría en la formulación de proyectos de dos proyectos para la convocatorias de economia popular del Fondo Emprender, los proyectos se formalizaron el dia 14 de agosto en la convocatoria. 
Cumplimiento del 33%.</t>
  </si>
  <si>
    <t>Indicador con nivel de ejecución: Bueno.
Para el mes de julio está programada la primera visita de interventoría de la empresa beneficiaria del Fondo Emprender, Finca Ecoturística Wenceslaima, la cual se llevará a cabo el día 24 de julio. Y el dia 31 de Julio  se registra la empresa Panaderia Shekinah. 
A la fecha se lleva un cumplimiento de 5 de 7 empresas. 
Cumplimiento del 57%.</t>
  </si>
  <si>
    <t>Indicador con nivel de ejecución: Bueno.
El 4 de agosto inicio la empresa de puesta en marcha Tienda de cafe de Fresno.
A la fecha se lleva un cumplimiento de 6 de 7 empresa, las cuales son: 
Coffe For Peace
Orito Verde
Tienda de Cafe de Fresno
Panaderia Shekinah
Finca Ecoturistica Wenceslaima
Tienda de Cafe Tierra de Grandes
Cumplimiento del 86%.</t>
  </si>
  <si>
    <t xml:space="preserve">Indicador con nivel de ejecución Bueno.Durante el mes de Agosto no se reportan empleos de las empresas Fondo Emprender. 
Cumplimiento: 16%
</t>
  </si>
  <si>
    <t xml:space="preserve">Indicador con nivel de ejecución Bueno. Se presenta dos empresas con plan de acción formulado: 
- ORITO VERDE SAS
-  COFFE FOR PEACE
A corte de agosto hay un cumplimiento total de: 92%. </t>
  </si>
  <si>
    <t>Indicador con nivel de ejecución Bueno. Se presenta dos empresas fortalecidas: 
- ORITO VERDE SAS
-  COFFE FOR PEACE
A corte de Julio  hay un cumplimiento total de: 92%</t>
  </si>
  <si>
    <t xml:space="preserve">Indicador con nivel de ejecución Bueno. No se generan empleos. Al mes de Agosto se tiene un cumplimiento del 200%. </t>
  </si>
  <si>
    <t xml:space="preserve">
Indicador con nivel de ejecución Bueno: Durante el mes de agosto, se oriento a 80 personas respecto al portafolio de servicios ofrecidos por el Centro de Desarrollo Empresarial. Acorte del mes de agosto, se tiene un total de 931 orientados cuenta con un cumplimiento del 63%</t>
  </si>
  <si>
    <t>Indicador con nivel de ejecución Bueno. 
Se presenta 21 empresarios entrenados en habilidades gerenciales. A la fecha se tiene un total de 451 entrenados. 
Cumplimiento: 134%</t>
  </si>
  <si>
    <t>Indicador con nivel de ejecución Bueno. 
Se presenta 10 empresarios entrenados en habilidades gerenciales. A la fecha se tiene un total de 461 entrenados. 
Cumplimiento: 137%</t>
  </si>
  <si>
    <t>Indicador con nivel de ejecución Bueno. No se presentan plan de negocio otras fuentes de financiación a corte de septiembre debido a que ya se cumplio con la meta anual, con un porcentaje de cumplimiento del 100%.</t>
  </si>
  <si>
    <t xml:space="preserve">Indicador con nivel de ejecución Bueno.En Septiembre no se crea empresa otras fuentes de financiación ante la Camara de Comercio de Ibague debido a que ya se cumplió con la meta anual, con un porcentaje de cumplimiento  del 100%. Durante este mes se esta asesorando las cuatro empresas formalizadas. </t>
  </si>
  <si>
    <t xml:space="preserve">Indicador con nivel de ejecución Bueno. En Septiembre no se presenta  empresas de puesta en marcha OFF, debido a que ya se cumplió con la meta anual, con un porcentaje de cumplimiento  del 100%. Durante este mes se esta asesorando las cuatro empresas que se encuentran en puesta en marcha OFF. </t>
  </si>
  <si>
    <t>Durante el mes, se brindó asesoría en la formulación de proyectos de once proyectos para la convocatorias economia popular, multisectorial, jovenes y campesina del Fondo Emprender, los proyectos se formalizaran el dia 14 de octubre en la convocatoria. 
Cumplimiento del 33%.</t>
  </si>
  <si>
    <t>Durante el mes, se brindó asesoría en la formulación de proyectos de once proyectos para la convocatorias de economia economia popular, multisectorial, jovenes y campesina, los proyectos se formalizaron el dia 14 de octubre en la convocatoria. 
Cumplimiento del 33%.</t>
  </si>
  <si>
    <t>Durante el mes, se brindó asesoría en la formulación de once proyectos para la convocatorias de economia economia popular, multisectorial, jovenes y campesina, los proyectos se formalizaron el dia 14 de octubre en la convocatoria. 
Cumplimiento del 33%.</t>
  </si>
  <si>
    <t>Indicador con nivel de ejecución: Bueno.
En este mes no se reportan empresas de puesta en marcha.
A la fecha se lleva un cumplimiento de 6 de 7 empresa, las cuales son: 
Coffe For Peace
Orito Verde
Tienda de Cafe de Fresno
Panaderia Shekinah
Finca Ecoturistica Wenceslaima
Tienda de Cafe Tierra de Grandes
Cumplimiento del 86%.</t>
  </si>
  <si>
    <t xml:space="preserve">Indicador con nivel de ejecución Bueno.Durante el mes de Septiembre no se reportan empleos de las empresas Fondo Emprender. 
Cumplimiento: 16%
</t>
  </si>
  <si>
    <t xml:space="preserve">Indicador con nivel de ejecución Bueno.  Durante este mes no se presenta empresas con plan de acción.
A corte de septiembre hay un cumplimiento total de: 92%. </t>
  </si>
  <si>
    <t>Indicador con nivel de ejecución Bueno. Durante este mes no se presenta nuevas empresas fortaecidas. 
A corte de Septiembre  hay un cumplimiento total de: 92%</t>
  </si>
  <si>
    <t xml:space="preserve">Indicador con nivel de ejecución Bueno. No se generan empleos. Al mes de Septiembre se tiene un cumplimiento del 200%. </t>
  </si>
  <si>
    <t xml:space="preserve">
Indicador con nivel de ejecución Bueno: Durante el mes de septiembre, se oriento a 33 personas respecto al portafolio de servicios ofrecidos por el Centro de Desarrollo Empresarial. Acorte del mes de septiembre, se tiene un total de 964 orientados cuenta con un cumplimiento del 65%</t>
  </si>
  <si>
    <t>Indicador con nivel de ejecución Bueno. 
Se presenta 102 personas entrenadas. A la fecha se tiene un total de 563 entrenados. 
Cumplimiento: 168%</t>
  </si>
  <si>
    <t>Indicador con nivel de ejecución Bueno. No se presentan plan de negocio otras fuentes de financiación a corte de octubre debido a que ya se cumplio con la meta anual, con un porcentaje de cumplimiento del 100%.</t>
  </si>
  <si>
    <t xml:space="preserve">Indicador con nivel de ejecución Bueno.En Octubre no se crea empresa otras fuentes de financiación ante la Camara de Comercio de Ibague debido a que ya se cumplió con la meta anual, con un porcentaje de cumplimiento  del 100%. Durante este mes se esta asesorando las cuatro empresas formalizadas. </t>
  </si>
  <si>
    <t xml:space="preserve">Indicador con nivel de ejecución Bueno. En Octubre no se presenta  empresas de puesta en marcha OFF, debido a que ya se cumplió con la meta anual, con un porcentaje de cumplimiento  del 100%. Durante este mes se esta asesorando las cuatro empresas que se encuentran en puesta en marcha OFF. </t>
  </si>
  <si>
    <t>Durante el mes, se brindó asesoría en la formulación de proyectos de diez proyectos para la convocatorias victima,femenino, multisectorial, jovenes y campesina del Fondo Emprender, los proyectos se formalizaron el 14 de octubre. Los proyectos que se presentaron fueron: Asoagrotri,Asocolibrimacafe,Asoprocitrus del Sur del Tolima, Avicola  La  Isabella, Café Giles-Omaira Gil Ducuara, Cafe Auka, La Postreria, Lacteos Artesanales El Retorno, Ottana Cafe, Theotokos y en la convocatoria de fortalecimiento Mr Agencia. 
En total se presentaron 15 proyectos. 
Cumplimiento del 188%.</t>
  </si>
  <si>
    <t>Durante el mes, se brindó asesoría en la formulación de proyectos de diez proyectos para la convocatorias victima,femenino, multisectorial, jovenes y campesina del Fondo Emprender, los proyectos se formalizaron el 14 de octubre. En el mes de Noviembre salen los resultados. 
Cumplimiento del 33%.</t>
  </si>
  <si>
    <t xml:space="preserve">Indicador con nivel de ejecución Bueno.Durante el mes de Octubre no se reportan empleos de las empresas Fondo Emprender. 
Cumplimiento: 16%
</t>
  </si>
  <si>
    <t>Indicador con nivel de ejecución Bueno. Durante este mes no se presenta nuevas empresas fortaecidas.  Se hizo un ajuste a las metas por lo cual se debe presentar 11 empresas de Fortalecimiento. 
A corte de Octubre  hay un cumplimiento total de: 100%</t>
  </si>
  <si>
    <t xml:space="preserve">Indicador con nivel de ejecución Bueno.  Durante este mes no se presenta empresas con plan de acción. Se hizo un ajuste a las metas donde se reporta un total de 10 empresas. 
A corte de octubre hay un cumplimiento total de: 100%. </t>
  </si>
  <si>
    <t xml:space="preserve">
Indicador con nivel de ejecución Bueno: Durante el mes de octubre no se reportan orientados conforme a las indicaciones de la profesional de apoyo porque el indicador ya esta cumplido y no se puede sobreejecutar. Se cumplio con el 65%</t>
  </si>
  <si>
    <t>Indicador con nivel de ejecución Bueno. 
Durante el mes de octubre no se reportan entrenados.  
Cumplimiento: 168%</t>
  </si>
  <si>
    <t>Indicador con nivel de ejecución Bueno. No se presentan plan de negocio otras fuentes de financiación a corte de noviembre debido a que ya se cumplio con la meta anual, con un porcentaje de cumplimiento del 100%.</t>
  </si>
  <si>
    <t xml:space="preserve">Indicador con nivel de ejecución Bueno.En Noviembre no se crea empresa otras fuentes de financiación ante la Camara de Comercio de Ibague debido a que ya se cumplió con la meta anual, con un porcentaje de cumplimiento  del 100%. Durante este mes se esta asesorando las cuatro empresas formalizadas. </t>
  </si>
  <si>
    <t xml:space="preserve">Indicador con nivel de ejecución Bueno. En Noviembre no se presenta  empresas de puesta en marcha OFF, debido a que ya se cumplió con la meta anual, con un porcentaje de cumplimiento  del 100%. Durante este mes se esta asesorando las cuatro empresas que se encuentran en puesta en marcha OFF. </t>
  </si>
  <si>
    <t>Durante este mes se reporto en SIGE la formulación de tres proyectos de la convocatoria de economia popular: 	CREAR ESP - TAMATIN CROCHET, 	CREAR ESP - CAFÉ RAICES DEL MACHIN DEL TOLIMA y 	CREAR ESP - VM.RAW AGENCIA. 
Y en meses pasados se brindó asesoría en la formulación de proyectos de diez proyectos para las convocatorias victima,femenino, multisectorial, jovenes y campesina del Fondo Emprender y a la fecha no han salidoel informe de evaluación. 
Este mes se esta acompañando en la formulación de dos proyectos de la ARN.
En SIGE se ha reportado cinco proyectos para un cumplimiento del 63%.</t>
  </si>
  <si>
    <t>Durante este mes se reporto en SIGE la viabilización de tres proyectos de la convocatoria de economia popular: 	CREAR ESP - TAMATIN CROCHET, 	CREAR ESP - CAFÉ RAICES DEL MACHIN DEL TOLIMA y 	CREAR ESP - VM.RAW AGENCIA. 
En SIGE se ha reportado cinco proyectos viables para un cumplimiento del 63%.</t>
  </si>
  <si>
    <t>Una vez salgan los informes de priorización de los proyectos que se han formulado se colocara el impacto en SIGE. A Noviembre se tiene un cumplimiento del 33%.</t>
  </si>
  <si>
    <t xml:space="preserve">Indicador con nivel de ejecución Bueno.Durante el mes de Noviembre no se reportan empleos de las empresas Fondo Emprender. 
Cumplimiento: 16%
</t>
  </si>
  <si>
    <t xml:space="preserve">Indicador con nivel de ejecución Bueno.  Durante este mes no se presenta empresas con plan de acción. Se hizo un ajuste a las metas donde se reporta un total de 10 empresas. 
A corte de noviembre hay un cumplimiento total de: 100%. </t>
  </si>
  <si>
    <t>Indicador con nivel de ejecución Bueno. Durante este mes no se presenta nuevas empresas fortaecidas.  Se hizo un ajuste a las metas por lo cual se debe presentar 11 empresas de Fortalecimiento. 
A corte de noviembre  hay un cumplimiento total de: 100%</t>
  </si>
  <si>
    <t xml:space="preserve">Indicador con nivel de ejecución Bueno. No se generan empleos. Al mes de Noviembre se tiene un cumplimiento del 200%. </t>
  </si>
  <si>
    <t xml:space="preserve">Indicador con nivel de ejecución Bueno. No se generan empleos. Al mes de Octubre se tiene un cumplimiento del 200%. </t>
  </si>
  <si>
    <t xml:space="preserve">
Indicador con nivel de ejecución Bueno: Durante el mes de noviembre no se reportan orientados conforme a las indicaciones de la profesional de apoyo porque el indicador ya esta cumplido y no se puede sobreejecutar. Se cumplio con el 65%</t>
  </si>
  <si>
    <t>Indicador con nivel de ejecución Bueno. 
Durante el mes de noviembre no se reportan entrenados.  
Cumplimiento: 168%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</si>
</sst>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39"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4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9">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xf numFmtId="9" fontId="1" fillId="0" borderId="0" applyFont="0" applyFill="0" applyBorder="0" applyAlignment="0" applyProtection="0"/>
  </cellStyleXfs>
  <cellXfs count="166">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6"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1" xfId="1" applyFont="1" applyBorder="1" applyAlignment="1" applyProtection="1">
      <alignment horizontal="center" vertical="center"/>
      <protection locked="0"/>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2" fillId="6" borderId="46" xfId="1" applyFont="1" applyFill="1" applyBorder="1" applyAlignment="1">
      <alignment horizontal="center" vertical="center" wrapText="1"/>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9" fontId="3" fillId="0" borderId="10" xfId="8" applyFont="1" applyBorder="1" applyAlignment="1" applyProtection="1">
      <alignment horizontal="left" vertical="center" wrapText="1"/>
      <protection locked="0"/>
    </xf>
    <xf numFmtId="0" fontId="3" fillId="2" borderId="10" xfId="1" applyFill="1" applyBorder="1" applyAlignment="1" applyProtection="1">
      <alignment horizontal="left" vertical="center" wrapText="1"/>
      <protection locked="0"/>
    </xf>
    <xf numFmtId="0" fontId="19" fillId="0" borderId="10" xfId="7" applyFont="1" applyBorder="1" applyAlignment="1">
      <alignment horizontal="left"/>
    </xf>
    <xf numFmtId="0" fontId="29" fillId="0" borderId="10" xfId="7" applyFont="1" applyBorder="1" applyAlignment="1">
      <alignment horizontal="left"/>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0" xfId="1" applyFont="1" applyBorder="1" applyAlignment="1" applyProtection="1">
      <alignment horizontal="left" vertical="center" wrapText="1"/>
      <protection locked="0"/>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xf numFmtId="9" fontId="3" fillId="0" borderId="7" xfId="8" applyFont="1" applyBorder="1" applyAlignment="1" applyProtection="1">
      <alignment horizontal="left" vertical="center" wrapText="1"/>
      <protection locked="0"/>
    </xf>
  </cellXfs>
  <cellStyles count="9">
    <cellStyle name="Millares 3" xfId="5" xr:uid="{0DC285CB-7F34-4DB5-B6EF-06B2CA0CE18A}"/>
    <cellStyle name="Normal" xfId="0" builtinId="0"/>
    <cellStyle name="Normal 2" xfId="1" xr:uid="{00000000-0005-0000-0000-000002000000}"/>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xfId="8" builtinId="5"/>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topLeftCell="A25" zoomScaleNormal="100" workbookViewId="0">
      <selection activeCell="C32" sqref="C32:G32"/>
    </sheetView>
  </sheetViews>
  <sheetFormatPr baseColWidth="10" defaultColWidth="11.453125" defaultRowHeight="15.5" x14ac:dyDescent="0.35"/>
  <cols>
    <col min="1" max="1" width="5.453125" style="50" customWidth="1"/>
    <col min="2" max="2" width="29" style="50" customWidth="1"/>
    <col min="3" max="3" width="16.453125" style="51" customWidth="1"/>
    <col min="4" max="4" width="19.36328125" style="51" customWidth="1"/>
    <col min="5" max="6" width="11.453125" style="51"/>
    <col min="7" max="7" width="6.453125" style="51" customWidth="1"/>
    <col min="8" max="11" width="16.81640625" style="50" customWidth="1"/>
    <col min="12" max="12" width="21.36328125" style="50" customWidth="1"/>
    <col min="13" max="16384" width="11.453125" style="50"/>
  </cols>
  <sheetData>
    <row r="1" spans="2:17" ht="10.5" customHeight="1" x14ac:dyDescent="0.35"/>
    <row r="2" spans="2:17" ht="30.75" customHeight="1" x14ac:dyDescent="0.35">
      <c r="B2" s="88"/>
      <c r="C2" s="88"/>
      <c r="D2" s="88"/>
      <c r="E2" s="88"/>
      <c r="F2" s="88"/>
      <c r="G2" s="88"/>
      <c r="H2" s="88"/>
      <c r="I2" s="88"/>
      <c r="J2" s="88"/>
      <c r="K2" s="88"/>
      <c r="L2" s="52"/>
      <c r="M2" s="52"/>
      <c r="N2" s="52"/>
      <c r="O2" s="52"/>
      <c r="P2" s="52"/>
    </row>
    <row r="3" spans="2:17" ht="40.5" customHeight="1" x14ac:dyDescent="0.35">
      <c r="B3" s="88"/>
      <c r="C3" s="88"/>
      <c r="D3" s="88"/>
      <c r="E3" s="88"/>
      <c r="F3" s="88"/>
      <c r="G3" s="88"/>
      <c r="H3" s="88"/>
      <c r="I3" s="88"/>
      <c r="J3" s="88"/>
      <c r="K3" s="88"/>
      <c r="L3" s="52"/>
      <c r="M3" s="52"/>
      <c r="N3" s="52"/>
      <c r="O3" s="52"/>
      <c r="P3" s="52"/>
    </row>
    <row r="4" spans="2:17" ht="25.5" customHeight="1" x14ac:dyDescent="0.35">
      <c r="B4" s="89" t="s">
        <v>92</v>
      </c>
      <c r="C4" s="89"/>
      <c r="D4" s="89"/>
      <c r="E4" s="89"/>
      <c r="F4" s="89"/>
      <c r="G4" s="89"/>
      <c r="H4" s="89"/>
      <c r="I4" s="89"/>
      <c r="J4" s="89"/>
      <c r="K4" s="65" t="s">
        <v>97</v>
      </c>
      <c r="L4" s="52"/>
      <c r="M4" s="52"/>
      <c r="N4" s="52"/>
      <c r="O4" s="52"/>
      <c r="P4" s="52"/>
    </row>
    <row r="5" spans="2:17" s="53" customFormat="1" ht="30" customHeight="1" x14ac:dyDescent="0.25">
      <c r="B5" s="89"/>
      <c r="C5" s="89"/>
      <c r="D5" s="89"/>
      <c r="E5" s="89"/>
      <c r="F5" s="89"/>
      <c r="G5" s="89"/>
      <c r="H5" s="89"/>
      <c r="I5" s="89"/>
      <c r="J5" s="89"/>
      <c r="K5" s="66" t="s">
        <v>87</v>
      </c>
      <c r="M5" s="54"/>
      <c r="N5" s="54"/>
      <c r="O5" s="54"/>
      <c r="P5" s="54"/>
      <c r="Q5" s="54"/>
    </row>
    <row r="6" spans="2:17" ht="23.25" customHeight="1" x14ac:dyDescent="0.35">
      <c r="B6" s="89" t="s">
        <v>60</v>
      </c>
      <c r="C6" s="89"/>
      <c r="D6" s="89"/>
      <c r="E6" s="89"/>
      <c r="F6" s="89"/>
      <c r="G6" s="89"/>
      <c r="H6" s="89"/>
      <c r="I6" s="89"/>
      <c r="J6" s="89"/>
      <c r="K6" s="89"/>
    </row>
    <row r="7" spans="2:17" ht="18" x14ac:dyDescent="0.35">
      <c r="B7" s="89" t="s">
        <v>61</v>
      </c>
      <c r="C7" s="89"/>
      <c r="D7" s="89"/>
      <c r="E7" s="89"/>
      <c r="F7" s="89"/>
      <c r="G7" s="89"/>
      <c r="H7" s="89"/>
      <c r="I7" s="89"/>
      <c r="J7" s="89"/>
      <c r="K7" s="89"/>
    </row>
    <row r="8" spans="2:17" ht="18" x14ac:dyDescent="0.4">
      <c r="B8" s="90" t="s">
        <v>62</v>
      </c>
      <c r="C8" s="90"/>
      <c r="D8" s="90"/>
      <c r="E8" s="90"/>
      <c r="F8" s="90"/>
      <c r="G8" s="90"/>
      <c r="H8" s="90"/>
      <c r="I8" s="90"/>
      <c r="J8" s="90"/>
      <c r="K8" s="90"/>
    </row>
    <row r="9" spans="2:17" x14ac:dyDescent="0.35">
      <c r="B9" s="86"/>
      <c r="C9" s="87"/>
      <c r="D9" s="87"/>
      <c r="E9" s="87"/>
      <c r="F9" s="87"/>
      <c r="G9" s="87"/>
      <c r="H9" s="87"/>
      <c r="I9" s="87"/>
      <c r="J9" s="87"/>
      <c r="K9" s="87"/>
    </row>
    <row r="10" spans="2:17" x14ac:dyDescent="0.35">
      <c r="B10" s="86"/>
      <c r="C10" s="87"/>
      <c r="D10" s="87"/>
      <c r="E10" s="87"/>
      <c r="F10" s="87"/>
      <c r="G10" s="87"/>
      <c r="H10" s="87"/>
      <c r="I10" s="87"/>
      <c r="J10" s="87"/>
      <c r="K10" s="87"/>
    </row>
    <row r="11" spans="2:17" x14ac:dyDescent="0.35">
      <c r="B11" s="92" t="s">
        <v>63</v>
      </c>
      <c r="C11" s="92"/>
      <c r="D11" s="92"/>
      <c r="E11" s="92"/>
      <c r="F11" s="92"/>
      <c r="G11" s="92"/>
      <c r="H11" s="92"/>
      <c r="I11" s="92"/>
      <c r="J11" s="92"/>
      <c r="K11" s="92"/>
    </row>
    <row r="12" spans="2:17" ht="33.75" customHeight="1" x14ac:dyDescent="0.35">
      <c r="B12" s="93" t="s">
        <v>86</v>
      </c>
      <c r="C12" s="93"/>
      <c r="D12" s="93"/>
      <c r="E12" s="93"/>
      <c r="F12" s="93"/>
      <c r="G12" s="93"/>
      <c r="H12" s="93"/>
      <c r="I12" s="93"/>
      <c r="J12" s="93"/>
      <c r="K12" s="93"/>
    </row>
    <row r="13" spans="2:17" ht="36" customHeight="1" x14ac:dyDescent="0.35">
      <c r="B13" s="94" t="s">
        <v>99</v>
      </c>
      <c r="C13" s="94"/>
      <c r="D13" s="94"/>
      <c r="E13" s="94"/>
      <c r="F13" s="94"/>
      <c r="G13" s="94"/>
      <c r="H13" s="94"/>
      <c r="I13" s="94"/>
      <c r="J13" s="94"/>
      <c r="K13" s="94"/>
    </row>
    <row r="14" spans="2:17" ht="23.25" customHeight="1" x14ac:dyDescent="0.35">
      <c r="B14" s="92" t="s">
        <v>100</v>
      </c>
      <c r="C14" s="92"/>
      <c r="D14" s="92"/>
      <c r="E14" s="92"/>
      <c r="F14" s="92"/>
      <c r="G14" s="92"/>
      <c r="H14" s="92"/>
      <c r="I14" s="92"/>
      <c r="J14" s="92"/>
      <c r="K14" s="92"/>
    </row>
    <row r="15" spans="2:17" ht="28.5" customHeight="1" x14ac:dyDescent="0.35">
      <c r="B15" s="93" t="s">
        <v>101</v>
      </c>
      <c r="C15" s="93"/>
      <c r="D15" s="93"/>
      <c r="E15" s="93"/>
      <c r="F15" s="93"/>
      <c r="G15" s="93"/>
      <c r="H15" s="93"/>
      <c r="I15" s="93"/>
      <c r="J15" s="93"/>
      <c r="K15" s="93"/>
    </row>
    <row r="16" spans="2:17" ht="63" customHeight="1" x14ac:dyDescent="0.35">
      <c r="B16" s="93" t="s">
        <v>102</v>
      </c>
      <c r="C16" s="92"/>
      <c r="D16" s="92"/>
      <c r="E16" s="92"/>
      <c r="F16" s="92"/>
      <c r="G16" s="92"/>
      <c r="H16" s="92"/>
      <c r="I16" s="92"/>
      <c r="J16" s="92"/>
      <c r="K16" s="92"/>
    </row>
    <row r="17" spans="2:13" ht="51" customHeight="1" x14ac:dyDescent="0.35">
      <c r="B17" s="93" t="s">
        <v>103</v>
      </c>
      <c r="C17" s="93"/>
      <c r="D17" s="93"/>
      <c r="E17" s="93"/>
      <c r="F17" s="93"/>
      <c r="G17" s="93"/>
      <c r="H17" s="93"/>
      <c r="I17" s="93"/>
      <c r="J17" s="93"/>
      <c r="K17" s="93"/>
    </row>
    <row r="18" spans="2:13" ht="19.5" customHeight="1" x14ac:dyDescent="0.35">
      <c r="B18" s="92" t="s">
        <v>104</v>
      </c>
      <c r="C18" s="92"/>
      <c r="D18" s="92"/>
      <c r="E18" s="92"/>
      <c r="F18" s="92"/>
      <c r="G18" s="92"/>
      <c r="H18" s="92"/>
      <c r="I18" s="92"/>
      <c r="J18" s="92"/>
      <c r="K18" s="92"/>
    </row>
    <row r="19" spans="2:13" ht="18" x14ac:dyDescent="0.4">
      <c r="B19" s="90" t="s">
        <v>64</v>
      </c>
      <c r="C19" s="90"/>
      <c r="D19" s="90"/>
      <c r="E19" s="90"/>
      <c r="F19" s="90"/>
      <c r="G19" s="90"/>
      <c r="H19" s="90"/>
      <c r="I19" s="90"/>
      <c r="J19" s="90"/>
      <c r="K19" s="90"/>
    </row>
    <row r="20" spans="2:13" ht="18" x14ac:dyDescent="0.4">
      <c r="B20" s="90" t="s">
        <v>65</v>
      </c>
      <c r="C20" s="90"/>
      <c r="D20" s="90"/>
      <c r="E20" s="90"/>
      <c r="F20" s="90"/>
      <c r="G20" s="90"/>
      <c r="H20" s="90"/>
      <c r="I20" s="90"/>
      <c r="J20" s="90"/>
      <c r="K20" s="90"/>
    </row>
    <row r="21" spans="2:13" ht="34.5" customHeight="1" x14ac:dyDescent="0.4">
      <c r="B21" s="91"/>
      <c r="C21" s="91"/>
      <c r="D21" s="91"/>
      <c r="E21" s="91"/>
      <c r="F21" s="91"/>
      <c r="G21" s="91"/>
      <c r="H21" s="91"/>
      <c r="I21" s="91"/>
      <c r="J21" s="91"/>
      <c r="K21" s="91"/>
    </row>
    <row r="22" spans="2:13" x14ac:dyDescent="0.35">
      <c r="B22" s="55" t="s">
        <v>66</v>
      </c>
      <c r="C22" s="95" t="s">
        <v>67</v>
      </c>
      <c r="D22" s="95"/>
      <c r="E22" s="95"/>
      <c r="F22" s="95"/>
      <c r="G22" s="95"/>
      <c r="H22" s="96" t="s">
        <v>68</v>
      </c>
      <c r="I22" s="96"/>
      <c r="J22" s="96"/>
      <c r="K22" s="96"/>
      <c r="L22" s="56"/>
      <c r="M22" s="56"/>
    </row>
    <row r="23" spans="2:13" ht="42" hidden="1" x14ac:dyDescent="0.35">
      <c r="B23" s="57" t="s">
        <v>69</v>
      </c>
      <c r="C23" s="97" t="s">
        <v>70</v>
      </c>
      <c r="D23" s="97"/>
      <c r="E23" s="97"/>
      <c r="F23" s="97"/>
      <c r="G23" s="97"/>
      <c r="H23" s="97" t="s">
        <v>71</v>
      </c>
      <c r="I23" s="97"/>
      <c r="J23" s="97"/>
      <c r="K23" s="97"/>
    </row>
    <row r="24" spans="2:13" x14ac:dyDescent="0.35">
      <c r="B24" s="57" t="s">
        <v>34</v>
      </c>
      <c r="C24" s="98" t="s">
        <v>72</v>
      </c>
      <c r="D24" s="99"/>
      <c r="E24" s="99"/>
      <c r="F24" s="99"/>
      <c r="G24" s="100"/>
      <c r="H24" s="101"/>
      <c r="I24" s="101"/>
      <c r="J24" s="101"/>
      <c r="K24" s="101"/>
    </row>
    <row r="25" spans="2:13" ht="28" x14ac:dyDescent="0.35">
      <c r="B25" s="57" t="s">
        <v>37</v>
      </c>
      <c r="C25" s="98" t="s">
        <v>105</v>
      </c>
      <c r="D25" s="99"/>
      <c r="E25" s="99"/>
      <c r="F25" s="99"/>
      <c r="G25" s="100"/>
      <c r="H25" s="101"/>
      <c r="I25" s="101"/>
      <c r="J25" s="101"/>
      <c r="K25" s="101"/>
    </row>
    <row r="26" spans="2:13" ht="42.75" customHeight="1" x14ac:dyDescent="0.35">
      <c r="B26" s="57" t="s">
        <v>38</v>
      </c>
      <c r="C26" s="98" t="s">
        <v>106</v>
      </c>
      <c r="D26" s="99"/>
      <c r="E26" s="99"/>
      <c r="F26" s="99"/>
      <c r="G26" s="100"/>
      <c r="H26" s="101"/>
      <c r="I26" s="101"/>
      <c r="J26" s="101"/>
      <c r="K26" s="101"/>
    </row>
    <row r="27" spans="2:13" x14ac:dyDescent="0.35">
      <c r="B27" s="57" t="s">
        <v>93</v>
      </c>
      <c r="C27" s="98" t="s">
        <v>73</v>
      </c>
      <c r="D27" s="99"/>
      <c r="E27" s="99"/>
      <c r="F27" s="99"/>
      <c r="G27" s="100"/>
      <c r="H27" s="101"/>
      <c r="I27" s="101"/>
      <c r="J27" s="101"/>
      <c r="K27" s="101"/>
    </row>
    <row r="28" spans="2:13" ht="29.25" customHeight="1" x14ac:dyDescent="0.35">
      <c r="B28" s="57" t="s">
        <v>39</v>
      </c>
      <c r="C28" s="98" t="s">
        <v>74</v>
      </c>
      <c r="D28" s="99"/>
      <c r="E28" s="99"/>
      <c r="F28" s="99"/>
      <c r="G28" s="100"/>
      <c r="H28" s="101"/>
      <c r="I28" s="101"/>
      <c r="J28" s="101"/>
      <c r="K28" s="101"/>
    </row>
    <row r="29" spans="2:13" ht="33" customHeight="1" x14ac:dyDescent="0.35">
      <c r="B29" s="58" t="s">
        <v>41</v>
      </c>
      <c r="C29" s="98" t="s">
        <v>110</v>
      </c>
      <c r="D29" s="99"/>
      <c r="E29" s="99"/>
      <c r="F29" s="99"/>
      <c r="G29" s="100"/>
      <c r="H29" s="101"/>
      <c r="I29" s="101"/>
      <c r="J29" s="101"/>
      <c r="K29" s="101"/>
    </row>
    <row r="30" spans="2:13" ht="93" customHeight="1" x14ac:dyDescent="0.35">
      <c r="B30" s="58" t="s">
        <v>42</v>
      </c>
      <c r="C30" s="98" t="s">
        <v>107</v>
      </c>
      <c r="D30" s="99"/>
      <c r="E30" s="99"/>
      <c r="F30" s="99"/>
      <c r="G30" s="100"/>
      <c r="H30" s="98"/>
      <c r="I30" s="99"/>
      <c r="J30" s="99"/>
      <c r="K30" s="100"/>
    </row>
    <row r="31" spans="2:13" ht="99.75" customHeight="1" x14ac:dyDescent="0.35">
      <c r="B31" s="58" t="s">
        <v>43</v>
      </c>
      <c r="C31" s="98" t="s">
        <v>75</v>
      </c>
      <c r="D31" s="99"/>
      <c r="E31" s="99"/>
      <c r="F31" s="99"/>
      <c r="G31" s="100"/>
      <c r="H31" s="101" t="s">
        <v>76</v>
      </c>
      <c r="I31" s="101"/>
      <c r="J31" s="101"/>
      <c r="K31" s="101"/>
    </row>
    <row r="32" spans="2:13" ht="37.5" customHeight="1" x14ac:dyDescent="0.35">
      <c r="B32" s="58" t="s">
        <v>111</v>
      </c>
      <c r="C32" s="98" t="s">
        <v>108</v>
      </c>
      <c r="D32" s="99"/>
      <c r="E32" s="99"/>
      <c r="F32" s="99"/>
      <c r="G32" s="100"/>
      <c r="H32" s="101"/>
      <c r="I32" s="101"/>
      <c r="J32" s="101"/>
      <c r="K32" s="101"/>
    </row>
    <row r="33" spans="2:13" ht="69" customHeight="1" x14ac:dyDescent="0.35">
      <c r="B33" s="58" t="s">
        <v>77</v>
      </c>
      <c r="C33" s="98" t="s">
        <v>109</v>
      </c>
      <c r="D33" s="99"/>
      <c r="E33" s="99"/>
      <c r="F33" s="99"/>
      <c r="G33" s="100"/>
      <c r="H33" s="101" t="s">
        <v>78</v>
      </c>
      <c r="I33" s="101"/>
      <c r="J33" s="101"/>
      <c r="K33" s="101"/>
      <c r="M33" s="51"/>
    </row>
    <row r="34" spans="2:13" ht="52.5" customHeight="1" x14ac:dyDescent="0.35">
      <c r="B34" s="58" t="s">
        <v>35</v>
      </c>
      <c r="C34" s="98" t="s">
        <v>79</v>
      </c>
      <c r="D34" s="99"/>
      <c r="E34" s="99"/>
      <c r="F34" s="99"/>
      <c r="G34" s="100"/>
      <c r="H34" s="101"/>
      <c r="I34" s="101"/>
      <c r="J34" s="101"/>
      <c r="K34" s="101"/>
    </row>
    <row r="35" spans="2:13" ht="62.25" customHeight="1" x14ac:dyDescent="0.35">
      <c r="B35" s="58" t="s">
        <v>45</v>
      </c>
      <c r="C35" s="98" t="s">
        <v>94</v>
      </c>
      <c r="D35" s="99"/>
      <c r="E35" s="99"/>
      <c r="F35" s="99"/>
      <c r="G35" s="100"/>
      <c r="H35" s="101"/>
      <c r="I35" s="101"/>
      <c r="J35" s="101"/>
      <c r="K35" s="101"/>
    </row>
    <row r="36" spans="2:13" ht="61.5" customHeight="1" x14ac:dyDescent="0.35">
      <c r="B36" s="58" t="s">
        <v>113</v>
      </c>
      <c r="C36" s="98" t="s">
        <v>126</v>
      </c>
      <c r="D36" s="99"/>
      <c r="E36" s="99"/>
      <c r="F36" s="99"/>
      <c r="G36" s="100"/>
      <c r="H36" s="101"/>
      <c r="I36" s="101"/>
      <c r="J36" s="101"/>
      <c r="K36" s="101"/>
    </row>
    <row r="37" spans="2:13" ht="64.5" customHeight="1" x14ac:dyDescent="0.35">
      <c r="B37" s="58" t="s">
        <v>80</v>
      </c>
      <c r="C37" s="98" t="s">
        <v>95</v>
      </c>
      <c r="D37" s="99"/>
      <c r="E37" s="99"/>
      <c r="F37" s="99"/>
      <c r="G37" s="100"/>
      <c r="H37" s="101" t="s">
        <v>96</v>
      </c>
      <c r="I37" s="101"/>
      <c r="J37" s="101"/>
      <c r="K37" s="101"/>
    </row>
    <row r="38" spans="2:13" x14ac:dyDescent="0.35">
      <c r="B38" s="59"/>
      <c r="C38" s="60"/>
      <c r="D38" s="60"/>
      <c r="E38" s="60"/>
      <c r="F38" s="60"/>
      <c r="G38" s="60"/>
      <c r="H38" s="61"/>
      <c r="I38" s="61"/>
      <c r="J38" s="61"/>
    </row>
    <row r="39" spans="2:13" x14ac:dyDescent="0.35">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B1:Y209"/>
  <sheetViews>
    <sheetView showGridLines="0" tabSelected="1" topLeftCell="V22" zoomScaleNormal="30" zoomScaleSheetLayoutView="30" workbookViewId="0">
      <selection activeCell="X25" sqref="X25"/>
    </sheetView>
  </sheetViews>
  <sheetFormatPr baseColWidth="10" defaultColWidth="11.453125" defaultRowHeight="12.5" x14ac:dyDescent="0.25"/>
  <cols>
    <col min="1" max="1" width="3.36328125" style="8" customWidth="1"/>
    <col min="2" max="2" width="12.6328125" style="8" customWidth="1"/>
    <col min="3" max="3" width="20.6328125" style="8" customWidth="1"/>
    <col min="4" max="4" width="9.1796875" style="8" customWidth="1"/>
    <col min="5" max="5" width="47.1796875" style="8" customWidth="1"/>
    <col min="6" max="6" width="17.36328125" style="8" customWidth="1"/>
    <col min="7" max="7" width="40.6328125" style="8" customWidth="1"/>
    <col min="8" max="8" width="8.453125" style="8" bestFit="1" customWidth="1"/>
    <col min="9" max="9" width="7.6328125" style="8" customWidth="1"/>
    <col min="10" max="10" width="21" style="8" customWidth="1"/>
    <col min="11" max="11" width="10.1796875" style="8" customWidth="1"/>
    <col min="12" max="12" width="20.453125" style="8" customWidth="1"/>
    <col min="13" max="13" width="21.453125" style="8" customWidth="1"/>
    <col min="14" max="14" width="8.36328125" style="8" bestFit="1" customWidth="1"/>
    <col min="15" max="16" width="40.6328125" style="8" bestFit="1" customWidth="1"/>
    <col min="17" max="17" width="32.36328125" style="8" customWidth="1"/>
    <col min="18" max="18" width="34.54296875" style="8" customWidth="1"/>
    <col min="19" max="19" width="50.54296875" style="8" customWidth="1"/>
    <col min="20" max="20" width="40.54296875" style="8" customWidth="1"/>
    <col min="21" max="21" width="45.54296875" style="8" customWidth="1"/>
    <col min="22" max="22" width="40.81640625" style="8" customWidth="1"/>
    <col min="23" max="23" width="38.1796875" style="8" customWidth="1"/>
    <col min="24" max="24" width="46.90625" style="8" customWidth="1"/>
    <col min="25" max="25" width="18.81640625" style="8" customWidth="1"/>
    <col min="26" max="16384" width="11.453125" style="8"/>
  </cols>
  <sheetData>
    <row r="1" spans="2:25" s="5" customFormat="1" ht="23.5" x14ac:dyDescent="0.55000000000000004">
      <c r="B1" s="3"/>
      <c r="C1" s="4"/>
      <c r="D1" s="4"/>
      <c r="E1" s="4"/>
      <c r="F1" s="4"/>
      <c r="G1" s="4"/>
      <c r="H1" s="4"/>
      <c r="I1" s="4"/>
      <c r="J1" s="4"/>
      <c r="K1" s="4"/>
      <c r="L1" s="4"/>
      <c r="M1" s="72" t="s">
        <v>98</v>
      </c>
    </row>
    <row r="2" spans="2:25" s="5" customFormat="1" ht="44.25" customHeight="1" thickBot="1" x14ac:dyDescent="0.6">
      <c r="B2" s="6"/>
      <c r="C2" s="7"/>
      <c r="D2" s="7"/>
      <c r="E2" s="7"/>
      <c r="F2" s="7"/>
      <c r="G2" s="7"/>
      <c r="H2" s="7"/>
      <c r="I2" s="7"/>
      <c r="J2" s="7"/>
      <c r="K2" s="7"/>
      <c r="L2" s="7"/>
      <c r="M2" s="73" t="s">
        <v>87</v>
      </c>
    </row>
    <row r="3" spans="2:25" s="5" customFormat="1" ht="27" customHeight="1" x14ac:dyDescent="0.35">
      <c r="B3" s="113" t="s">
        <v>88</v>
      </c>
      <c r="C3" s="114"/>
      <c r="D3" s="114"/>
      <c r="E3" s="114"/>
      <c r="F3" s="114"/>
      <c r="G3" s="114"/>
      <c r="H3" s="114"/>
      <c r="I3" s="114"/>
      <c r="J3" s="114"/>
      <c r="K3" s="114"/>
      <c r="L3" s="114"/>
      <c r="M3" s="115"/>
    </row>
    <row r="4" spans="2:25" s="5" customFormat="1" ht="27" customHeight="1" thickBot="1" x14ac:dyDescent="0.4">
      <c r="B4" s="116" t="s">
        <v>84</v>
      </c>
      <c r="C4" s="117"/>
      <c r="D4" s="117"/>
      <c r="E4" s="117"/>
      <c r="F4" s="117"/>
      <c r="G4" s="117"/>
      <c r="H4" s="117"/>
      <c r="I4" s="117"/>
      <c r="J4" s="117"/>
      <c r="K4" s="117"/>
      <c r="L4" s="117"/>
      <c r="M4" s="118"/>
    </row>
    <row r="5" spans="2:25" ht="9" customHeight="1" thickBot="1" x14ac:dyDescent="0.4">
      <c r="B5" s="119"/>
      <c r="C5" s="120"/>
      <c r="D5" s="120"/>
      <c r="E5" s="121"/>
      <c r="F5" s="121"/>
      <c r="G5" s="121"/>
      <c r="H5" s="121"/>
      <c r="I5" s="121"/>
      <c r="J5" s="121"/>
      <c r="K5" s="122"/>
      <c r="L5" s="122"/>
      <c r="M5" s="123"/>
    </row>
    <row r="6" spans="2:25" ht="25" customHeight="1" thickBot="1" x14ac:dyDescent="0.3">
      <c r="B6" s="62" t="s">
        <v>36</v>
      </c>
      <c r="C6" s="124" t="s">
        <v>23</v>
      </c>
      <c r="D6" s="125"/>
      <c r="E6" s="62" t="s">
        <v>81</v>
      </c>
      <c r="F6" s="126" t="s">
        <v>155</v>
      </c>
      <c r="G6" s="127"/>
      <c r="H6" s="62" t="s">
        <v>82</v>
      </c>
      <c r="I6" s="128" t="s">
        <v>127</v>
      </c>
      <c r="J6" s="129"/>
      <c r="K6" s="130" t="s">
        <v>89</v>
      </c>
      <c r="L6" s="131"/>
      <c r="M6" s="63">
        <v>45691</v>
      </c>
    </row>
    <row r="7" spans="2:25" ht="25" hidden="1" customHeight="1" thickBot="1" x14ac:dyDescent="0.3">
      <c r="B7" s="71" t="s">
        <v>39</v>
      </c>
      <c r="C7" s="132"/>
      <c r="D7" s="133"/>
      <c r="E7" s="9"/>
      <c r="F7" s="134"/>
      <c r="G7" s="134"/>
      <c r="H7" s="134"/>
      <c r="I7" s="134"/>
      <c r="J7" s="134"/>
      <c r="K7" s="134"/>
      <c r="L7" s="134"/>
      <c r="M7" s="135"/>
    </row>
    <row r="8" spans="2:25" ht="35.25" customHeight="1" thickBot="1" x14ac:dyDescent="0.3">
      <c r="B8" s="136" t="s">
        <v>83</v>
      </c>
      <c r="C8" s="137"/>
      <c r="D8" s="138"/>
      <c r="E8" s="139" t="s">
        <v>141</v>
      </c>
      <c r="F8" s="140"/>
      <c r="G8" s="140"/>
      <c r="H8" s="140"/>
      <c r="I8" s="140"/>
      <c r="J8" s="140"/>
      <c r="K8" s="140"/>
      <c r="L8" s="140"/>
      <c r="M8" s="140"/>
      <c r="N8" s="110" t="s">
        <v>112</v>
      </c>
      <c r="O8" s="111"/>
      <c r="P8" s="111"/>
      <c r="Q8" s="111"/>
      <c r="R8" s="111"/>
      <c r="S8" s="111"/>
      <c r="T8" s="111"/>
      <c r="U8" s="111"/>
      <c r="V8" s="111"/>
      <c r="W8" s="111"/>
      <c r="X8" s="111"/>
      <c r="Y8" s="112"/>
    </row>
    <row r="9" spans="2:25" ht="51" customHeight="1" thickBot="1" x14ac:dyDescent="0.3">
      <c r="B9" s="62" t="s">
        <v>41</v>
      </c>
      <c r="C9" s="102" t="s">
        <v>42</v>
      </c>
      <c r="D9" s="103"/>
      <c r="E9" s="104" t="s">
        <v>43</v>
      </c>
      <c r="F9" s="105"/>
      <c r="G9" s="106"/>
      <c r="H9" s="104" t="s">
        <v>44</v>
      </c>
      <c r="I9" s="107"/>
      <c r="J9" s="70" t="s">
        <v>90</v>
      </c>
      <c r="K9" s="64" t="s">
        <v>0</v>
      </c>
      <c r="L9" s="104" t="s">
        <v>45</v>
      </c>
      <c r="M9" s="106"/>
      <c r="N9" s="77" t="s">
        <v>114</v>
      </c>
      <c r="O9" s="77" t="s">
        <v>115</v>
      </c>
      <c r="P9" s="77" t="s">
        <v>116</v>
      </c>
      <c r="Q9" s="77" t="s">
        <v>117</v>
      </c>
      <c r="R9" s="77" t="s">
        <v>118</v>
      </c>
      <c r="S9" s="77" t="s">
        <v>119</v>
      </c>
      <c r="T9" s="77" t="s">
        <v>120</v>
      </c>
      <c r="U9" s="77" t="s">
        <v>121</v>
      </c>
      <c r="V9" s="77" t="s">
        <v>122</v>
      </c>
      <c r="W9" s="77" t="s">
        <v>123</v>
      </c>
      <c r="X9" s="77" t="s">
        <v>124</v>
      </c>
      <c r="Y9" s="77" t="s">
        <v>125</v>
      </c>
    </row>
    <row r="10" spans="2:25" ht="187" customHeight="1" x14ac:dyDescent="0.25">
      <c r="B10" s="67">
        <v>1</v>
      </c>
      <c r="C10" s="108" t="s">
        <v>128</v>
      </c>
      <c r="D10" s="108"/>
      <c r="E10" s="109" t="s">
        <v>156</v>
      </c>
      <c r="F10" s="109"/>
      <c r="G10" s="109"/>
      <c r="H10" s="109" t="s">
        <v>142</v>
      </c>
      <c r="I10" s="109"/>
      <c r="J10" s="78" t="str">
        <f>F6</f>
        <v>DIANA GISSELLE RODRIGUEZ GARCIA</v>
      </c>
      <c r="K10" s="74">
        <v>4</v>
      </c>
      <c r="L10" s="109" t="s">
        <v>169</v>
      </c>
      <c r="M10" s="109"/>
      <c r="N10" s="80"/>
      <c r="O10" s="80" t="s">
        <v>157</v>
      </c>
      <c r="P10" s="80" t="s">
        <v>182</v>
      </c>
      <c r="Q10" s="80" t="s">
        <v>191</v>
      </c>
      <c r="R10" s="80" t="s">
        <v>204</v>
      </c>
      <c r="S10" s="80" t="s">
        <v>216</v>
      </c>
      <c r="T10" s="80" t="s">
        <v>225</v>
      </c>
      <c r="U10" s="80" t="s">
        <v>236</v>
      </c>
      <c r="V10" s="80" t="s">
        <v>249</v>
      </c>
      <c r="W10" s="80" t="s">
        <v>262</v>
      </c>
      <c r="X10" s="80" t="s">
        <v>272</v>
      </c>
      <c r="Y10" s="81"/>
    </row>
    <row r="11" spans="2:25" ht="151" customHeight="1" x14ac:dyDescent="0.25">
      <c r="B11" s="68">
        <v>2</v>
      </c>
      <c r="C11" s="108" t="s">
        <v>130</v>
      </c>
      <c r="D11" s="108"/>
      <c r="E11" s="109" t="s">
        <v>143</v>
      </c>
      <c r="F11" s="109"/>
      <c r="G11" s="109"/>
      <c r="H11" s="109" t="s">
        <v>142</v>
      </c>
      <c r="I11" s="109"/>
      <c r="J11" s="78" t="str">
        <f>J10</f>
        <v>DIANA GISSELLE RODRIGUEZ GARCIA</v>
      </c>
      <c r="K11" s="74">
        <v>4</v>
      </c>
      <c r="L11" s="109" t="s">
        <v>170</v>
      </c>
      <c r="M11" s="109"/>
      <c r="N11" s="80"/>
      <c r="O11" s="80" t="s">
        <v>158</v>
      </c>
      <c r="P11" s="80" t="s">
        <v>183</v>
      </c>
      <c r="Q11" s="80" t="s">
        <v>192</v>
      </c>
      <c r="R11" s="80" t="s">
        <v>203</v>
      </c>
      <c r="S11" s="80" t="s">
        <v>217</v>
      </c>
      <c r="T11" s="80" t="s">
        <v>226</v>
      </c>
      <c r="U11" s="80" t="s">
        <v>237</v>
      </c>
      <c r="V11" s="80" t="s">
        <v>250</v>
      </c>
      <c r="W11" s="80" t="s">
        <v>263</v>
      </c>
      <c r="X11" s="80" t="s">
        <v>273</v>
      </c>
      <c r="Y11" s="81"/>
    </row>
    <row r="12" spans="2:25" ht="120" customHeight="1" x14ac:dyDescent="0.25">
      <c r="B12" s="68">
        <v>3</v>
      </c>
      <c r="C12" s="108" t="s">
        <v>131</v>
      </c>
      <c r="D12" s="108"/>
      <c r="E12" s="109" t="s">
        <v>144</v>
      </c>
      <c r="F12" s="109"/>
      <c r="G12" s="109"/>
      <c r="H12" s="109" t="s">
        <v>142</v>
      </c>
      <c r="I12" s="109"/>
      <c r="J12" s="78" t="str">
        <f t="shared" ref="J12:J22" si="0">J11</f>
        <v>DIANA GISSELLE RODRIGUEZ GARCIA</v>
      </c>
      <c r="K12" s="74">
        <v>4</v>
      </c>
      <c r="L12" s="109" t="s">
        <v>171</v>
      </c>
      <c r="M12" s="109"/>
      <c r="N12" s="80"/>
      <c r="O12" s="80" t="s">
        <v>159</v>
      </c>
      <c r="P12" s="80" t="s">
        <v>184</v>
      </c>
      <c r="Q12" s="80" t="s">
        <v>193</v>
      </c>
      <c r="R12" s="80" t="s">
        <v>202</v>
      </c>
      <c r="S12" s="80" t="s">
        <v>218</v>
      </c>
      <c r="T12" s="80" t="s">
        <v>227</v>
      </c>
      <c r="U12" s="80" t="s">
        <v>238</v>
      </c>
      <c r="V12" s="80" t="s">
        <v>251</v>
      </c>
      <c r="W12" s="80" t="s">
        <v>264</v>
      </c>
      <c r="X12" s="80" t="s">
        <v>274</v>
      </c>
      <c r="Y12" s="81"/>
    </row>
    <row r="13" spans="2:25" ht="214" customHeight="1" x14ac:dyDescent="0.25">
      <c r="B13" s="68">
        <v>4</v>
      </c>
      <c r="C13" s="108" t="s">
        <v>129</v>
      </c>
      <c r="D13" s="108"/>
      <c r="E13" s="109" t="s">
        <v>145</v>
      </c>
      <c r="F13" s="109"/>
      <c r="G13" s="109"/>
      <c r="H13" s="109" t="s">
        <v>142</v>
      </c>
      <c r="I13" s="109"/>
      <c r="J13" s="78" t="str">
        <f t="shared" si="0"/>
        <v>DIANA GISSELLE RODRIGUEZ GARCIA</v>
      </c>
      <c r="K13" s="74">
        <v>8</v>
      </c>
      <c r="L13" s="109" t="s">
        <v>172</v>
      </c>
      <c r="M13" s="109"/>
      <c r="N13" s="80"/>
      <c r="O13" s="80" t="s">
        <v>165</v>
      </c>
      <c r="P13" s="80" t="s">
        <v>189</v>
      </c>
      <c r="Q13" s="80" t="s">
        <v>188</v>
      </c>
      <c r="R13" s="80" t="s">
        <v>199</v>
      </c>
      <c r="S13" s="80" t="s">
        <v>199</v>
      </c>
      <c r="T13" s="80" t="s">
        <v>228</v>
      </c>
      <c r="U13" s="80" t="s">
        <v>239</v>
      </c>
      <c r="V13" s="80" t="s">
        <v>252</v>
      </c>
      <c r="W13" s="80" t="s">
        <v>265</v>
      </c>
      <c r="X13" s="80" t="s">
        <v>275</v>
      </c>
      <c r="Y13" s="165"/>
    </row>
    <row r="14" spans="2:25" ht="163" customHeight="1" x14ac:dyDescent="0.25">
      <c r="B14" s="68">
        <v>5</v>
      </c>
      <c r="C14" s="108" t="s">
        <v>132</v>
      </c>
      <c r="D14" s="108"/>
      <c r="E14" s="109" t="s">
        <v>146</v>
      </c>
      <c r="F14" s="109"/>
      <c r="G14" s="109"/>
      <c r="H14" s="109" t="s">
        <v>142</v>
      </c>
      <c r="I14" s="109"/>
      <c r="J14" s="78" t="str">
        <f t="shared" si="0"/>
        <v>DIANA GISSELLE RODRIGUEZ GARCIA</v>
      </c>
      <c r="K14" s="74">
        <v>7</v>
      </c>
      <c r="L14" s="109" t="s">
        <v>173</v>
      </c>
      <c r="M14" s="109"/>
      <c r="N14" s="80"/>
      <c r="O14" s="80" t="s">
        <v>166</v>
      </c>
      <c r="P14" s="80" t="s">
        <v>188</v>
      </c>
      <c r="Q14" s="80" t="s">
        <v>188</v>
      </c>
      <c r="R14" s="80" t="s">
        <v>200</v>
      </c>
      <c r="S14" s="80" t="s">
        <v>200</v>
      </c>
      <c r="T14" s="80" t="s">
        <v>229</v>
      </c>
      <c r="U14" s="80" t="s">
        <v>239</v>
      </c>
      <c r="V14" s="80" t="s">
        <v>253</v>
      </c>
      <c r="W14" s="80" t="s">
        <v>266</v>
      </c>
      <c r="X14" s="80" t="s">
        <v>276</v>
      </c>
      <c r="Y14" s="81"/>
    </row>
    <row r="15" spans="2:25" ht="157" customHeight="1" x14ac:dyDescent="0.25">
      <c r="B15" s="68">
        <v>6</v>
      </c>
      <c r="C15" s="108" t="s">
        <v>133</v>
      </c>
      <c r="D15" s="108"/>
      <c r="E15" s="109" t="s">
        <v>147</v>
      </c>
      <c r="F15" s="109"/>
      <c r="G15" s="109"/>
      <c r="H15" s="109" t="s">
        <v>142</v>
      </c>
      <c r="I15" s="109"/>
      <c r="J15" s="78" t="str">
        <f t="shared" si="0"/>
        <v>DIANA GISSELLE RODRIGUEZ GARCIA</v>
      </c>
      <c r="K15" s="74">
        <v>6</v>
      </c>
      <c r="L15" s="109" t="s">
        <v>174</v>
      </c>
      <c r="M15" s="109"/>
      <c r="N15" s="80"/>
      <c r="O15" s="80" t="s">
        <v>167</v>
      </c>
      <c r="P15" s="80" t="s">
        <v>188</v>
      </c>
      <c r="Q15" s="80" t="s">
        <v>188</v>
      </c>
      <c r="R15" s="80" t="s">
        <v>200</v>
      </c>
      <c r="S15" s="80" t="s">
        <v>219</v>
      </c>
      <c r="T15" s="80" t="s">
        <v>219</v>
      </c>
      <c r="U15" s="80" t="s">
        <v>239</v>
      </c>
      <c r="V15" s="80" t="s">
        <v>254</v>
      </c>
      <c r="W15" s="80" t="s">
        <v>266</v>
      </c>
      <c r="X15" s="80" t="s">
        <v>277</v>
      </c>
      <c r="Y15" s="81"/>
    </row>
    <row r="16" spans="2:25" ht="210.5" customHeight="1" x14ac:dyDescent="0.25">
      <c r="B16" s="68">
        <v>7</v>
      </c>
      <c r="C16" s="108" t="s">
        <v>134</v>
      </c>
      <c r="D16" s="108"/>
      <c r="E16" s="109" t="s">
        <v>148</v>
      </c>
      <c r="F16" s="109"/>
      <c r="G16" s="109"/>
      <c r="H16" s="109" t="s">
        <v>142</v>
      </c>
      <c r="I16" s="109"/>
      <c r="J16" s="78" t="str">
        <f t="shared" si="0"/>
        <v>DIANA GISSELLE RODRIGUEZ GARCIA</v>
      </c>
      <c r="K16" s="74">
        <v>7</v>
      </c>
      <c r="L16" s="109" t="s">
        <v>175</v>
      </c>
      <c r="M16" s="109"/>
      <c r="N16" s="80"/>
      <c r="O16" s="80" t="s">
        <v>168</v>
      </c>
      <c r="P16" s="80" t="s">
        <v>194</v>
      </c>
      <c r="Q16" s="80" t="s">
        <v>195</v>
      </c>
      <c r="R16" s="80" t="s">
        <v>201</v>
      </c>
      <c r="S16" s="80" t="s">
        <v>220</v>
      </c>
      <c r="T16" s="80" t="s">
        <v>240</v>
      </c>
      <c r="U16" s="80" t="s">
        <v>241</v>
      </c>
      <c r="V16" s="80" t="s">
        <v>255</v>
      </c>
      <c r="W16" s="80" t="s">
        <v>255</v>
      </c>
      <c r="X16" s="80" t="s">
        <v>255</v>
      </c>
      <c r="Y16" s="81"/>
    </row>
    <row r="17" spans="2:25" ht="135.5" customHeight="1" x14ac:dyDescent="0.25">
      <c r="B17" s="68">
        <v>8</v>
      </c>
      <c r="C17" s="108" t="s">
        <v>135</v>
      </c>
      <c r="D17" s="108"/>
      <c r="E17" s="109" t="s">
        <v>149</v>
      </c>
      <c r="F17" s="109"/>
      <c r="G17" s="109"/>
      <c r="H17" s="109" t="s">
        <v>142</v>
      </c>
      <c r="I17" s="109"/>
      <c r="J17" s="78" t="str">
        <f t="shared" si="0"/>
        <v>DIANA GISSELLE RODRIGUEZ GARCIA</v>
      </c>
      <c r="K17" s="74">
        <v>12</v>
      </c>
      <c r="L17" s="109" t="s">
        <v>176</v>
      </c>
      <c r="M17" s="109"/>
      <c r="N17" s="80"/>
      <c r="O17" s="80" t="s">
        <v>205</v>
      </c>
      <c r="P17" s="80" t="s">
        <v>206</v>
      </c>
      <c r="Q17" s="80" t="s">
        <v>207</v>
      </c>
      <c r="R17" s="80" t="s">
        <v>211</v>
      </c>
      <c r="S17" s="80" t="s">
        <v>211</v>
      </c>
      <c r="T17" s="80" t="s">
        <v>230</v>
      </c>
      <c r="U17" s="80" t="s">
        <v>242</v>
      </c>
      <c r="V17" s="80" t="s">
        <v>256</v>
      </c>
      <c r="W17" s="80" t="s">
        <v>267</v>
      </c>
      <c r="X17" s="80" t="s">
        <v>278</v>
      </c>
      <c r="Y17" s="81"/>
    </row>
    <row r="18" spans="2:25" ht="164.5" customHeight="1" x14ac:dyDescent="0.25">
      <c r="B18" s="68">
        <v>9</v>
      </c>
      <c r="C18" s="108" t="s">
        <v>136</v>
      </c>
      <c r="D18" s="108"/>
      <c r="E18" s="109" t="s">
        <v>150</v>
      </c>
      <c r="F18" s="109"/>
      <c r="G18" s="109"/>
      <c r="H18" s="109" t="s">
        <v>142</v>
      </c>
      <c r="I18" s="109"/>
      <c r="J18" s="78" t="str">
        <f t="shared" si="0"/>
        <v>DIANA GISSELLE RODRIGUEZ GARCIA</v>
      </c>
      <c r="K18" s="74">
        <v>12</v>
      </c>
      <c r="L18" s="109" t="s">
        <v>177</v>
      </c>
      <c r="M18" s="109"/>
      <c r="N18" s="80"/>
      <c r="O18" s="80" t="s">
        <v>160</v>
      </c>
      <c r="P18" s="80" t="s">
        <v>185</v>
      </c>
      <c r="Q18" s="80" t="s">
        <v>196</v>
      </c>
      <c r="R18" s="80" t="s">
        <v>210</v>
      </c>
      <c r="S18" s="80" t="s">
        <v>221</v>
      </c>
      <c r="T18" s="80" t="s">
        <v>231</v>
      </c>
      <c r="U18" s="80" t="s">
        <v>243</v>
      </c>
      <c r="V18" s="80" t="s">
        <v>257</v>
      </c>
      <c r="W18" s="80" t="s">
        <v>269</v>
      </c>
      <c r="X18" s="80" t="s">
        <v>279</v>
      </c>
      <c r="Y18" s="81"/>
    </row>
    <row r="19" spans="2:25" ht="191" customHeight="1" x14ac:dyDescent="0.25">
      <c r="B19" s="68">
        <v>10</v>
      </c>
      <c r="C19" s="108" t="s">
        <v>137</v>
      </c>
      <c r="D19" s="108"/>
      <c r="E19" s="109" t="s">
        <v>152</v>
      </c>
      <c r="F19" s="109"/>
      <c r="G19" s="109"/>
      <c r="H19" s="109" t="s">
        <v>142</v>
      </c>
      <c r="I19" s="109"/>
      <c r="J19" s="78" t="str">
        <f t="shared" si="0"/>
        <v>DIANA GISSELLE RODRIGUEZ GARCIA</v>
      </c>
      <c r="K19" s="74">
        <v>12</v>
      </c>
      <c r="L19" s="109" t="s">
        <v>178</v>
      </c>
      <c r="M19" s="109"/>
      <c r="N19" s="80"/>
      <c r="O19" s="80" t="s">
        <v>161</v>
      </c>
      <c r="P19" s="80" t="s">
        <v>197</v>
      </c>
      <c r="Q19" s="80" t="s">
        <v>208</v>
      </c>
      <c r="R19" s="80" t="s">
        <v>209</v>
      </c>
      <c r="S19" s="80" t="s">
        <v>222</v>
      </c>
      <c r="T19" s="80" t="s">
        <v>232</v>
      </c>
      <c r="U19" s="80" t="s">
        <v>244</v>
      </c>
      <c r="V19" s="80" t="s">
        <v>258</v>
      </c>
      <c r="W19" s="80" t="s">
        <v>268</v>
      </c>
      <c r="X19" s="80" t="s">
        <v>280</v>
      </c>
      <c r="Y19" s="81"/>
    </row>
    <row r="20" spans="2:25" ht="132" customHeight="1" x14ac:dyDescent="0.25">
      <c r="B20" s="68">
        <v>11</v>
      </c>
      <c r="C20" s="108" t="s">
        <v>138</v>
      </c>
      <c r="D20" s="108"/>
      <c r="E20" s="109" t="s">
        <v>151</v>
      </c>
      <c r="F20" s="109"/>
      <c r="G20" s="109"/>
      <c r="H20" s="109" t="s">
        <v>142</v>
      </c>
      <c r="I20" s="109"/>
      <c r="J20" s="78" t="str">
        <f t="shared" si="0"/>
        <v>DIANA GISSELLE RODRIGUEZ GARCIA</v>
      </c>
      <c r="K20" s="74">
        <v>6</v>
      </c>
      <c r="L20" s="109" t="s">
        <v>179</v>
      </c>
      <c r="M20" s="109"/>
      <c r="N20" s="80"/>
      <c r="O20" s="80" t="s">
        <v>162</v>
      </c>
      <c r="P20" s="80" t="s">
        <v>186</v>
      </c>
      <c r="Q20" s="80" t="s">
        <v>186</v>
      </c>
      <c r="R20" s="85" t="s">
        <v>215</v>
      </c>
      <c r="S20" s="80" t="s">
        <v>223</v>
      </c>
      <c r="T20" s="80" t="s">
        <v>233</v>
      </c>
      <c r="U20" s="80" t="s">
        <v>245</v>
      </c>
      <c r="V20" s="80" t="s">
        <v>259</v>
      </c>
      <c r="W20" s="80" t="s">
        <v>282</v>
      </c>
      <c r="X20" s="80" t="s">
        <v>281</v>
      </c>
      <c r="Y20" s="81"/>
    </row>
    <row r="21" spans="2:25" ht="172" customHeight="1" x14ac:dyDescent="0.25">
      <c r="B21" s="68">
        <v>12</v>
      </c>
      <c r="C21" s="108" t="s">
        <v>139</v>
      </c>
      <c r="D21" s="108"/>
      <c r="E21" s="109" t="s">
        <v>153</v>
      </c>
      <c r="F21" s="109"/>
      <c r="G21" s="109"/>
      <c r="H21" s="109" t="s">
        <v>142</v>
      </c>
      <c r="I21" s="109"/>
      <c r="J21" s="78" t="str">
        <f t="shared" si="0"/>
        <v>DIANA GISSELLE RODRIGUEZ GARCIA</v>
      </c>
      <c r="K21" s="74">
        <v>1481</v>
      </c>
      <c r="L21" s="109" t="s">
        <v>180</v>
      </c>
      <c r="M21" s="109"/>
      <c r="N21" s="80"/>
      <c r="O21" s="80" t="s">
        <v>163</v>
      </c>
      <c r="P21" s="80" t="s">
        <v>190</v>
      </c>
      <c r="Q21" s="80" t="s">
        <v>212</v>
      </c>
      <c r="R21" s="80" t="s">
        <v>213</v>
      </c>
      <c r="S21" s="80" t="s">
        <v>234</v>
      </c>
      <c r="T21" s="80" t="s">
        <v>235</v>
      </c>
      <c r="U21" s="80" t="s">
        <v>246</v>
      </c>
      <c r="V21" s="80" t="s">
        <v>260</v>
      </c>
      <c r="W21" s="80" t="s">
        <v>270</v>
      </c>
      <c r="X21" s="80" t="s">
        <v>283</v>
      </c>
      <c r="Y21" s="81"/>
    </row>
    <row r="22" spans="2:25" ht="90" customHeight="1" x14ac:dyDescent="0.25">
      <c r="B22" s="68">
        <v>13</v>
      </c>
      <c r="C22" s="108" t="s">
        <v>140</v>
      </c>
      <c r="D22" s="108"/>
      <c r="E22" s="109" t="s">
        <v>154</v>
      </c>
      <c r="F22" s="109"/>
      <c r="G22" s="109"/>
      <c r="H22" s="109" t="s">
        <v>142</v>
      </c>
      <c r="I22" s="109"/>
      <c r="J22" s="78" t="str">
        <f t="shared" si="0"/>
        <v>DIANA GISSELLE RODRIGUEZ GARCIA</v>
      </c>
      <c r="K22" s="74">
        <v>336</v>
      </c>
      <c r="L22" s="109" t="s">
        <v>181</v>
      </c>
      <c r="M22" s="109"/>
      <c r="N22" s="80"/>
      <c r="O22" s="80" t="s">
        <v>164</v>
      </c>
      <c r="P22" s="80" t="s">
        <v>187</v>
      </c>
      <c r="Q22" s="80" t="s">
        <v>198</v>
      </c>
      <c r="R22" s="80" t="s">
        <v>214</v>
      </c>
      <c r="S22" s="80" t="s">
        <v>224</v>
      </c>
      <c r="T22" s="80" t="s">
        <v>247</v>
      </c>
      <c r="U22" s="80" t="s">
        <v>248</v>
      </c>
      <c r="V22" s="80" t="s">
        <v>261</v>
      </c>
      <c r="W22" s="80" t="s">
        <v>271</v>
      </c>
      <c r="X22" s="80" t="s">
        <v>284</v>
      </c>
      <c r="Y22" s="81"/>
    </row>
    <row r="23" spans="2:25" ht="90" customHeight="1" x14ac:dyDescent="0.25">
      <c r="B23" s="68">
        <v>14</v>
      </c>
      <c r="C23" s="108"/>
      <c r="D23" s="108"/>
      <c r="E23" s="109"/>
      <c r="F23" s="109"/>
      <c r="G23" s="109"/>
      <c r="H23" s="109"/>
      <c r="I23" s="109"/>
      <c r="J23" s="78"/>
      <c r="K23" s="74"/>
      <c r="L23" s="109"/>
      <c r="M23" s="109"/>
      <c r="N23" s="80"/>
      <c r="O23" s="80"/>
      <c r="P23" s="80"/>
      <c r="Q23" s="80"/>
      <c r="R23" s="80"/>
      <c r="S23" s="84"/>
      <c r="T23" s="80"/>
      <c r="U23" s="80"/>
      <c r="V23" s="80"/>
      <c r="W23" s="80"/>
      <c r="X23" s="80"/>
      <c r="Y23" s="81"/>
    </row>
    <row r="24" spans="2:25" ht="90" customHeight="1" x14ac:dyDescent="0.25">
      <c r="B24" s="68">
        <v>15</v>
      </c>
      <c r="C24" s="108"/>
      <c r="D24" s="108"/>
      <c r="E24" s="109"/>
      <c r="F24" s="109"/>
      <c r="G24" s="109"/>
      <c r="H24" s="109"/>
      <c r="I24" s="109"/>
      <c r="J24" s="78"/>
      <c r="K24" s="74"/>
      <c r="L24" s="109"/>
      <c r="M24" s="109"/>
      <c r="N24" s="80"/>
      <c r="O24" s="80"/>
      <c r="P24" s="80"/>
      <c r="Q24" s="80"/>
      <c r="R24" s="80"/>
      <c r="S24" s="80"/>
      <c r="T24" s="80"/>
      <c r="U24" s="80"/>
      <c r="V24" s="80"/>
      <c r="W24" s="80"/>
      <c r="X24" s="80"/>
      <c r="Y24" s="81"/>
    </row>
    <row r="25" spans="2:25" ht="90" customHeight="1" x14ac:dyDescent="0.25">
      <c r="B25" s="68">
        <v>16</v>
      </c>
      <c r="C25" s="108"/>
      <c r="D25" s="108"/>
      <c r="E25" s="109"/>
      <c r="F25" s="109"/>
      <c r="G25" s="109"/>
      <c r="H25" s="109"/>
      <c r="I25" s="109"/>
      <c r="J25" s="78"/>
      <c r="K25" s="74"/>
      <c r="L25" s="109"/>
      <c r="M25" s="109"/>
      <c r="N25" s="80"/>
      <c r="O25" s="80"/>
      <c r="P25" s="80"/>
      <c r="Q25" s="80"/>
      <c r="R25" s="80"/>
      <c r="S25" s="80"/>
      <c r="T25" s="80"/>
      <c r="U25" s="80"/>
      <c r="V25" s="80"/>
      <c r="W25" s="80"/>
      <c r="X25" s="80"/>
      <c r="Y25" s="81"/>
    </row>
    <row r="26" spans="2:25" ht="90" customHeight="1" x14ac:dyDescent="0.25">
      <c r="B26" s="68">
        <v>17</v>
      </c>
      <c r="C26" s="108"/>
      <c r="D26" s="108"/>
      <c r="E26" s="109"/>
      <c r="F26" s="109"/>
      <c r="G26" s="109"/>
      <c r="H26" s="109"/>
      <c r="I26" s="109"/>
      <c r="J26" s="78"/>
      <c r="K26" s="74"/>
      <c r="L26" s="109"/>
      <c r="M26" s="109"/>
      <c r="N26" s="80"/>
      <c r="O26" s="80"/>
      <c r="P26" s="80"/>
      <c r="Q26" s="80"/>
      <c r="R26" s="80"/>
      <c r="S26" s="80"/>
      <c r="T26" s="80"/>
      <c r="U26" s="80"/>
      <c r="V26" s="80"/>
      <c r="W26" s="80"/>
      <c r="X26" s="80"/>
      <c r="Y26" s="81"/>
    </row>
    <row r="27" spans="2:25" ht="90" customHeight="1" x14ac:dyDescent="0.25">
      <c r="B27" s="68">
        <v>18</v>
      </c>
      <c r="C27" s="108"/>
      <c r="D27" s="108"/>
      <c r="E27" s="109"/>
      <c r="F27" s="109"/>
      <c r="G27" s="109"/>
      <c r="H27" s="109"/>
      <c r="I27" s="109"/>
      <c r="J27" s="78"/>
      <c r="K27" s="74"/>
      <c r="L27" s="109"/>
      <c r="M27" s="109"/>
      <c r="N27" s="80"/>
      <c r="O27" s="80"/>
      <c r="P27" s="80"/>
      <c r="Q27" s="80"/>
      <c r="R27" s="80"/>
      <c r="S27" s="80"/>
      <c r="T27" s="80"/>
      <c r="U27" s="80"/>
      <c r="V27" s="80"/>
      <c r="W27" s="80"/>
      <c r="X27" s="80"/>
      <c r="Y27" s="81"/>
    </row>
    <row r="28" spans="2:25" ht="90" customHeight="1" x14ac:dyDescent="0.25">
      <c r="B28" s="68">
        <v>19</v>
      </c>
      <c r="C28" s="108"/>
      <c r="D28" s="108"/>
      <c r="E28" s="109"/>
      <c r="F28" s="109"/>
      <c r="G28" s="109"/>
      <c r="H28" s="109"/>
      <c r="I28" s="109"/>
      <c r="J28" s="78"/>
      <c r="K28" s="74"/>
      <c r="L28" s="109"/>
      <c r="M28" s="109"/>
      <c r="N28" s="80"/>
      <c r="O28" s="80"/>
      <c r="P28" s="80"/>
      <c r="Q28" s="80"/>
      <c r="R28" s="80"/>
      <c r="S28" s="80"/>
      <c r="T28" s="80"/>
      <c r="U28" s="80"/>
      <c r="V28" s="80"/>
      <c r="W28" s="80"/>
      <c r="X28" s="80"/>
      <c r="Y28" s="81"/>
    </row>
    <row r="29" spans="2:25" ht="90" customHeight="1" x14ac:dyDescent="0.25">
      <c r="B29" s="68">
        <v>20</v>
      </c>
      <c r="C29" s="108"/>
      <c r="D29" s="108"/>
      <c r="E29" s="109"/>
      <c r="F29" s="109"/>
      <c r="G29" s="109"/>
      <c r="H29" s="109"/>
      <c r="I29" s="109"/>
      <c r="J29" s="78"/>
      <c r="K29" s="74"/>
      <c r="L29" s="109"/>
      <c r="M29" s="109"/>
      <c r="N29" s="80"/>
      <c r="O29" s="80"/>
      <c r="P29" s="80"/>
      <c r="Q29" s="80"/>
      <c r="R29" s="80"/>
      <c r="S29" s="80"/>
      <c r="T29" s="80"/>
      <c r="U29" s="80"/>
      <c r="V29" s="80"/>
      <c r="W29" s="80"/>
      <c r="X29" s="80"/>
      <c r="Y29" s="81"/>
    </row>
    <row r="30" spans="2:25" ht="90" customHeight="1" x14ac:dyDescent="0.25">
      <c r="B30" s="68">
        <v>21</v>
      </c>
      <c r="C30" s="108"/>
      <c r="D30" s="108"/>
      <c r="E30" s="109"/>
      <c r="F30" s="109"/>
      <c r="G30" s="109"/>
      <c r="H30" s="109"/>
      <c r="I30" s="109"/>
      <c r="J30" s="78"/>
      <c r="K30" s="74"/>
      <c r="L30" s="109"/>
      <c r="M30" s="109"/>
      <c r="N30" s="80"/>
      <c r="O30" s="80"/>
      <c r="P30" s="80"/>
      <c r="Q30" s="80"/>
      <c r="R30" s="80"/>
      <c r="S30" s="80"/>
      <c r="T30" s="80"/>
      <c r="U30" s="80"/>
      <c r="V30" s="80"/>
      <c r="W30" s="80"/>
      <c r="X30" s="80"/>
      <c r="Y30" s="81"/>
    </row>
    <row r="31" spans="2:25" ht="90" customHeight="1" x14ac:dyDescent="0.25">
      <c r="B31" s="68">
        <v>22</v>
      </c>
      <c r="C31" s="108"/>
      <c r="D31" s="108"/>
      <c r="E31" s="109"/>
      <c r="F31" s="109"/>
      <c r="G31" s="109"/>
      <c r="H31" s="109"/>
      <c r="I31" s="109"/>
      <c r="J31" s="78"/>
      <c r="K31" s="74"/>
      <c r="L31" s="109"/>
      <c r="M31" s="109"/>
      <c r="N31" s="80"/>
      <c r="O31" s="80"/>
      <c r="P31" s="80"/>
      <c r="Q31" s="80"/>
      <c r="R31" s="80"/>
      <c r="S31" s="80"/>
      <c r="T31" s="80"/>
      <c r="U31" s="80"/>
      <c r="V31" s="80"/>
      <c r="W31" s="80"/>
      <c r="X31" s="80"/>
      <c r="Y31" s="81"/>
    </row>
    <row r="32" spans="2:25" ht="90" customHeight="1" x14ac:dyDescent="0.25">
      <c r="B32" s="68">
        <v>23</v>
      </c>
      <c r="C32" s="108"/>
      <c r="D32" s="108"/>
      <c r="E32" s="109"/>
      <c r="F32" s="109"/>
      <c r="G32" s="109"/>
      <c r="H32" s="109"/>
      <c r="I32" s="109"/>
      <c r="J32" s="78"/>
      <c r="K32" s="74"/>
      <c r="L32" s="109"/>
      <c r="M32" s="109"/>
      <c r="N32" s="80"/>
      <c r="O32" s="80"/>
      <c r="P32" s="80"/>
      <c r="Q32" s="80"/>
      <c r="R32" s="80"/>
      <c r="S32" s="80"/>
      <c r="T32" s="80"/>
      <c r="U32" s="80"/>
      <c r="V32" s="80"/>
      <c r="W32" s="80"/>
      <c r="X32" s="80"/>
      <c r="Y32" s="81"/>
    </row>
    <row r="33" spans="2:25" ht="90" customHeight="1" x14ac:dyDescent="0.25">
      <c r="B33" s="68">
        <v>24</v>
      </c>
      <c r="C33" s="108"/>
      <c r="D33" s="108"/>
      <c r="E33" s="109"/>
      <c r="F33" s="109"/>
      <c r="G33" s="109"/>
      <c r="H33" s="109"/>
      <c r="I33" s="109"/>
      <c r="J33" s="78"/>
      <c r="K33" s="74"/>
      <c r="L33" s="109"/>
      <c r="M33" s="109"/>
      <c r="N33" s="80"/>
      <c r="O33" s="80"/>
      <c r="P33" s="80"/>
      <c r="Q33" s="80"/>
      <c r="R33" s="80"/>
      <c r="S33" s="80"/>
      <c r="T33" s="80"/>
      <c r="U33" s="80"/>
      <c r="V33" s="80"/>
      <c r="W33" s="80"/>
      <c r="X33" s="80"/>
      <c r="Y33" s="81"/>
    </row>
    <row r="34" spans="2:25" ht="90" customHeight="1" thickBot="1" x14ac:dyDescent="0.3">
      <c r="B34" s="69">
        <v>25</v>
      </c>
      <c r="C34" s="141"/>
      <c r="D34" s="141"/>
      <c r="E34" s="142"/>
      <c r="F34" s="142"/>
      <c r="G34" s="142"/>
      <c r="H34" s="142"/>
      <c r="I34" s="142"/>
      <c r="J34" s="79"/>
      <c r="K34" s="75"/>
      <c r="L34" s="142"/>
      <c r="M34" s="142"/>
      <c r="N34" s="82"/>
      <c r="O34" s="82"/>
      <c r="P34" s="82"/>
      <c r="Q34" s="82"/>
      <c r="R34" s="82"/>
      <c r="S34" s="82"/>
      <c r="T34" s="82"/>
      <c r="U34" s="82"/>
      <c r="V34" s="82"/>
      <c r="W34" s="82"/>
      <c r="X34" s="82"/>
      <c r="Y34" s="83"/>
    </row>
    <row r="35" spans="2:25" ht="43.5" hidden="1" customHeight="1" thickBot="1" x14ac:dyDescent="0.3">
      <c r="B35" s="143" t="s">
        <v>46</v>
      </c>
      <c r="C35" s="144"/>
      <c r="D35" s="144"/>
      <c r="E35" s="144"/>
      <c r="F35" s="144"/>
      <c r="G35" s="144"/>
      <c r="H35" s="144"/>
      <c r="I35" s="144"/>
      <c r="J35" s="144"/>
      <c r="K35" s="144"/>
      <c r="L35" s="144"/>
      <c r="M35" s="145"/>
    </row>
    <row r="36" spans="2:25" s="10" customFormat="1" ht="17.25" hidden="1" customHeight="1" x14ac:dyDescent="0.25">
      <c r="B36" s="146" t="s">
        <v>47</v>
      </c>
      <c r="C36" s="148" t="s">
        <v>48</v>
      </c>
      <c r="D36" s="150" t="s">
        <v>49</v>
      </c>
      <c r="E36" s="151"/>
      <c r="F36" s="148" t="s">
        <v>50</v>
      </c>
      <c r="G36" s="148" t="s">
        <v>51</v>
      </c>
      <c r="H36" s="148" t="s">
        <v>52</v>
      </c>
      <c r="I36" s="154" t="s">
        <v>53</v>
      </c>
      <c r="J36" s="155"/>
      <c r="K36" s="146" t="s">
        <v>54</v>
      </c>
      <c r="L36" s="157" t="s">
        <v>40</v>
      </c>
      <c r="M36" s="158"/>
    </row>
    <row r="37" spans="2:25" s="10" customFormat="1" ht="38.25" hidden="1" customHeight="1" x14ac:dyDescent="0.25">
      <c r="B37" s="147"/>
      <c r="C37" s="149"/>
      <c r="D37" s="152"/>
      <c r="E37" s="153"/>
      <c r="F37" s="149"/>
      <c r="G37" s="149"/>
      <c r="H37" s="149"/>
      <c r="I37" s="11" t="s">
        <v>55</v>
      </c>
      <c r="J37" s="12" t="s">
        <v>56</v>
      </c>
      <c r="K37" s="147"/>
      <c r="L37" s="11" t="s">
        <v>57</v>
      </c>
      <c r="M37" s="13" t="s">
        <v>58</v>
      </c>
    </row>
    <row r="38" spans="2:25" s="21" customFormat="1" ht="132.75" hidden="1" customHeight="1" x14ac:dyDescent="0.35">
      <c r="B38" s="14">
        <v>1</v>
      </c>
      <c r="C38" s="15"/>
      <c r="D38" s="159"/>
      <c r="E38" s="159"/>
      <c r="F38" s="16"/>
      <c r="G38" s="16"/>
      <c r="H38" s="16"/>
      <c r="I38" s="17"/>
      <c r="J38" s="18"/>
      <c r="K38" s="16"/>
      <c r="L38" s="19"/>
      <c r="M38" s="20" t="s">
        <v>59</v>
      </c>
    </row>
    <row r="39" spans="2:25" s="21" customFormat="1" ht="80.25" hidden="1" customHeight="1" x14ac:dyDescent="0.35">
      <c r="B39" s="22">
        <v>1</v>
      </c>
      <c r="C39" s="23"/>
      <c r="D39" s="160"/>
      <c r="E39" s="160"/>
      <c r="F39" s="24"/>
      <c r="G39" s="24"/>
      <c r="H39" s="24"/>
      <c r="I39" s="25"/>
      <c r="J39" s="26"/>
      <c r="K39" s="24"/>
      <c r="L39" s="27"/>
      <c r="M39" s="28"/>
    </row>
    <row r="40" spans="2:25" s="21" customFormat="1" ht="80.25" hidden="1" customHeight="1" x14ac:dyDescent="0.35">
      <c r="B40" s="22"/>
      <c r="C40" s="29"/>
      <c r="D40" s="156"/>
      <c r="E40" s="156"/>
      <c r="F40" s="24"/>
      <c r="G40" s="24"/>
      <c r="H40" s="24"/>
      <c r="I40" s="25"/>
      <c r="J40" s="26"/>
      <c r="K40" s="24"/>
      <c r="L40" s="30"/>
      <c r="M40" s="31"/>
    </row>
    <row r="41" spans="2:25" s="21" customFormat="1" ht="80.25" hidden="1" customHeight="1" x14ac:dyDescent="0.35">
      <c r="B41" s="22"/>
      <c r="C41" s="29"/>
      <c r="D41" s="156"/>
      <c r="E41" s="156"/>
      <c r="F41" s="24"/>
      <c r="G41" s="24"/>
      <c r="H41" s="24"/>
      <c r="I41" s="25"/>
      <c r="J41" s="26"/>
      <c r="K41" s="24"/>
      <c r="L41" s="27"/>
      <c r="M41" s="28"/>
    </row>
    <row r="42" spans="2:25" s="21" customFormat="1" ht="80.25" hidden="1" customHeight="1" x14ac:dyDescent="0.35">
      <c r="B42" s="22"/>
      <c r="C42" s="29"/>
      <c r="D42" s="156"/>
      <c r="E42" s="156"/>
      <c r="F42" s="24"/>
      <c r="G42" s="24"/>
      <c r="H42" s="24"/>
      <c r="I42" s="25"/>
      <c r="J42" s="26"/>
      <c r="K42" s="24"/>
      <c r="L42" s="30"/>
      <c r="M42" s="31"/>
    </row>
    <row r="43" spans="2:25" s="21" customFormat="1" ht="80.25" hidden="1" customHeight="1" x14ac:dyDescent="0.35">
      <c r="B43" s="22"/>
      <c r="C43" s="29"/>
      <c r="D43" s="156"/>
      <c r="E43" s="156"/>
      <c r="F43" s="24"/>
      <c r="G43" s="24"/>
      <c r="H43" s="24"/>
      <c r="I43" s="25"/>
      <c r="J43" s="26"/>
      <c r="K43" s="32"/>
      <c r="L43" s="30"/>
      <c r="M43" s="33"/>
    </row>
    <row r="44" spans="2:25" s="21" customFormat="1" ht="80.25" hidden="1" customHeight="1" x14ac:dyDescent="0.35">
      <c r="B44" s="22"/>
      <c r="C44" s="29"/>
      <c r="D44" s="156"/>
      <c r="E44" s="156"/>
      <c r="F44" s="24"/>
      <c r="G44" s="24"/>
      <c r="H44" s="24"/>
      <c r="I44" s="25"/>
      <c r="J44" s="26"/>
      <c r="K44" s="24"/>
      <c r="L44" s="27"/>
      <c r="M44" s="28"/>
    </row>
    <row r="45" spans="2:25" s="21" customFormat="1" ht="80.25" hidden="1" customHeight="1" x14ac:dyDescent="0.35">
      <c r="B45" s="22"/>
      <c r="C45" s="29"/>
      <c r="D45" s="156"/>
      <c r="E45" s="156"/>
      <c r="F45" s="24"/>
      <c r="G45" s="24"/>
      <c r="H45" s="24"/>
      <c r="I45" s="25"/>
      <c r="J45" s="26"/>
      <c r="K45" s="24"/>
      <c r="L45" s="30"/>
      <c r="M45" s="34"/>
    </row>
    <row r="46" spans="2:25" s="21" customFormat="1" ht="80.25" hidden="1" customHeight="1" x14ac:dyDescent="0.35">
      <c r="B46" s="22"/>
      <c r="C46" s="29"/>
      <c r="D46" s="156"/>
      <c r="E46" s="156"/>
      <c r="F46" s="24"/>
      <c r="G46" s="24"/>
      <c r="H46" s="24"/>
      <c r="I46" s="25"/>
      <c r="J46" s="26"/>
      <c r="K46" s="24"/>
      <c r="L46" s="27"/>
      <c r="M46" s="28"/>
    </row>
    <row r="47" spans="2:25" s="21" customFormat="1" ht="80.25" hidden="1" customHeight="1" x14ac:dyDescent="0.35">
      <c r="B47" s="22"/>
      <c r="C47" s="35"/>
      <c r="D47" s="156"/>
      <c r="E47" s="156"/>
      <c r="F47" s="24"/>
      <c r="G47" s="24"/>
      <c r="H47" s="24"/>
      <c r="I47" s="25"/>
      <c r="J47" s="26"/>
      <c r="K47" s="24"/>
      <c r="L47" s="27"/>
      <c r="M47" s="28"/>
    </row>
    <row r="48" spans="2:25" s="21" customFormat="1" ht="80.25" hidden="1" customHeight="1" x14ac:dyDescent="0.35">
      <c r="B48" s="22"/>
      <c r="C48" s="35"/>
      <c r="D48" s="156"/>
      <c r="E48" s="156"/>
      <c r="F48" s="24"/>
      <c r="G48" s="24"/>
      <c r="H48" s="24"/>
      <c r="I48" s="25"/>
      <c r="J48" s="26"/>
      <c r="K48" s="24"/>
      <c r="L48" s="36"/>
      <c r="M48" s="37"/>
    </row>
    <row r="49" spans="2:13" s="21" customFormat="1" ht="80.25" hidden="1" customHeight="1" x14ac:dyDescent="0.35">
      <c r="B49" s="22"/>
      <c r="C49" s="35"/>
      <c r="D49" s="156"/>
      <c r="E49" s="156"/>
      <c r="F49" s="24"/>
      <c r="G49" s="24"/>
      <c r="H49" s="24"/>
      <c r="I49" s="25"/>
      <c r="J49" s="26"/>
      <c r="K49" s="24"/>
      <c r="L49" s="30"/>
      <c r="M49" s="31"/>
    </row>
    <row r="50" spans="2:13" s="21" customFormat="1" ht="80.25" hidden="1" customHeight="1" x14ac:dyDescent="0.35">
      <c r="B50" s="22"/>
      <c r="C50" s="35"/>
      <c r="D50" s="156"/>
      <c r="E50" s="156"/>
      <c r="F50" s="24"/>
      <c r="G50" s="24"/>
      <c r="H50" s="24"/>
      <c r="I50" s="25"/>
      <c r="J50" s="26"/>
      <c r="K50" s="24"/>
      <c r="L50" s="30"/>
      <c r="M50" s="31"/>
    </row>
    <row r="51" spans="2:13" s="21" customFormat="1" ht="80.25" hidden="1" customHeight="1" x14ac:dyDescent="0.35">
      <c r="B51" s="22"/>
      <c r="C51" s="35"/>
      <c r="D51" s="156"/>
      <c r="E51" s="156"/>
      <c r="F51" s="24"/>
      <c r="G51" s="24"/>
      <c r="H51" s="24"/>
      <c r="I51" s="25"/>
      <c r="J51" s="26"/>
      <c r="K51" s="24"/>
      <c r="L51" s="30"/>
      <c r="M51" s="31"/>
    </row>
    <row r="52" spans="2:13" s="21" customFormat="1" ht="80.25" hidden="1" customHeight="1" x14ac:dyDescent="0.35">
      <c r="B52" s="22"/>
      <c r="C52" s="35"/>
      <c r="D52" s="156"/>
      <c r="E52" s="156"/>
      <c r="F52" s="24"/>
      <c r="G52" s="24"/>
      <c r="H52" s="24"/>
      <c r="I52" s="25"/>
      <c r="J52" s="26"/>
      <c r="K52" s="24"/>
      <c r="L52" s="30"/>
      <c r="M52" s="31"/>
    </row>
    <row r="53" spans="2:13" s="21" customFormat="1" ht="80.25" hidden="1" customHeight="1" x14ac:dyDescent="0.35">
      <c r="B53" s="22"/>
      <c r="C53" s="35"/>
      <c r="D53" s="156"/>
      <c r="E53" s="156"/>
      <c r="F53" s="24"/>
      <c r="G53" s="24"/>
      <c r="H53" s="24"/>
      <c r="I53" s="25"/>
      <c r="J53" s="26"/>
      <c r="K53" s="24"/>
      <c r="L53" s="30"/>
      <c r="M53" s="31"/>
    </row>
    <row r="54" spans="2:13" s="21" customFormat="1" ht="80.25" hidden="1" customHeight="1" x14ac:dyDescent="0.35">
      <c r="B54" s="22"/>
      <c r="C54" s="35"/>
      <c r="D54" s="156"/>
      <c r="E54" s="156"/>
      <c r="F54" s="24"/>
      <c r="G54" s="24"/>
      <c r="H54" s="24"/>
      <c r="I54" s="25"/>
      <c r="J54" s="26"/>
      <c r="K54" s="24"/>
      <c r="L54" s="30"/>
      <c r="M54" s="31"/>
    </row>
    <row r="55" spans="2:13" s="21" customFormat="1" ht="80.25" hidden="1" customHeight="1" x14ac:dyDescent="0.35">
      <c r="B55" s="22"/>
      <c r="C55" s="35"/>
      <c r="D55" s="156"/>
      <c r="E55" s="156"/>
      <c r="F55" s="24"/>
      <c r="G55" s="24"/>
      <c r="H55" s="24"/>
      <c r="I55" s="25"/>
      <c r="J55" s="26"/>
      <c r="K55" s="24"/>
      <c r="L55" s="30"/>
      <c r="M55" s="31"/>
    </row>
    <row r="56" spans="2:13" s="21" customFormat="1" ht="80.25" hidden="1" customHeight="1" x14ac:dyDescent="0.35">
      <c r="B56" s="22"/>
      <c r="C56" s="35"/>
      <c r="D56" s="156"/>
      <c r="E56" s="156"/>
      <c r="F56" s="24"/>
      <c r="G56" s="24"/>
      <c r="H56" s="24"/>
      <c r="I56" s="25"/>
      <c r="J56" s="26"/>
      <c r="K56" s="24"/>
      <c r="L56" s="30"/>
      <c r="M56" s="31"/>
    </row>
    <row r="57" spans="2:13" s="21" customFormat="1" ht="80.25" hidden="1" customHeight="1" x14ac:dyDescent="0.35">
      <c r="B57" s="22"/>
      <c r="C57" s="35"/>
      <c r="D57" s="156"/>
      <c r="E57" s="156"/>
      <c r="F57" s="24"/>
      <c r="G57" s="24"/>
      <c r="H57" s="24"/>
      <c r="I57" s="25"/>
      <c r="J57" s="26"/>
      <c r="K57" s="24"/>
      <c r="L57" s="30"/>
      <c r="M57" s="31"/>
    </row>
    <row r="58" spans="2:13" s="21" customFormat="1" ht="80.25" hidden="1" customHeight="1" x14ac:dyDescent="0.35">
      <c r="B58" s="22"/>
      <c r="C58" s="35"/>
      <c r="D58" s="156"/>
      <c r="E58" s="156"/>
      <c r="F58" s="24"/>
      <c r="G58" s="24"/>
      <c r="H58" s="24"/>
      <c r="I58" s="25"/>
      <c r="J58" s="26"/>
      <c r="K58" s="24"/>
      <c r="L58" s="30"/>
      <c r="M58" s="31"/>
    </row>
    <row r="59" spans="2:13" s="21" customFormat="1" ht="80.25" hidden="1" customHeight="1" x14ac:dyDescent="0.35">
      <c r="B59" s="22"/>
      <c r="C59" s="35"/>
      <c r="D59" s="156"/>
      <c r="E59" s="156"/>
      <c r="F59" s="24"/>
      <c r="G59" s="24"/>
      <c r="H59" s="24"/>
      <c r="I59" s="25"/>
      <c r="J59" s="26"/>
      <c r="K59" s="24"/>
      <c r="L59" s="30"/>
      <c r="M59" s="31"/>
    </row>
    <row r="60" spans="2:13" s="21" customFormat="1" ht="80.25" hidden="1" customHeight="1" x14ac:dyDescent="0.35">
      <c r="B60" s="22"/>
      <c r="C60" s="35"/>
      <c r="D60" s="156"/>
      <c r="E60" s="156"/>
      <c r="F60" s="24"/>
      <c r="G60" s="24"/>
      <c r="H60" s="24"/>
      <c r="I60" s="25"/>
      <c r="J60" s="26"/>
      <c r="K60" s="24"/>
      <c r="L60" s="30"/>
      <c r="M60" s="31"/>
    </row>
    <row r="61" spans="2:13" s="21" customFormat="1" ht="80.25" hidden="1" customHeight="1" x14ac:dyDescent="0.35">
      <c r="B61" s="22"/>
      <c r="C61" s="35"/>
      <c r="D61" s="156"/>
      <c r="E61" s="156"/>
      <c r="F61" s="24"/>
      <c r="G61" s="24"/>
      <c r="H61" s="24"/>
      <c r="I61" s="25"/>
      <c r="J61" s="26"/>
      <c r="K61" s="24"/>
      <c r="L61" s="30"/>
      <c r="M61" s="31"/>
    </row>
    <row r="62" spans="2:13" s="21" customFormat="1" ht="80.25" hidden="1" customHeight="1" x14ac:dyDescent="0.35">
      <c r="B62" s="22"/>
      <c r="C62" s="35"/>
      <c r="D62" s="156"/>
      <c r="E62" s="156"/>
      <c r="F62" s="24"/>
      <c r="G62" s="24"/>
      <c r="H62" s="24"/>
      <c r="I62" s="25"/>
      <c r="J62" s="26"/>
      <c r="K62" s="24"/>
      <c r="L62" s="30"/>
      <c r="M62" s="31"/>
    </row>
    <row r="63" spans="2:13" s="21" customFormat="1" ht="80.25" hidden="1" customHeight="1" x14ac:dyDescent="0.35">
      <c r="B63" s="22"/>
      <c r="C63" s="35"/>
      <c r="D63" s="156"/>
      <c r="E63" s="156"/>
      <c r="F63" s="24"/>
      <c r="G63" s="24"/>
      <c r="H63" s="24"/>
      <c r="I63" s="25"/>
      <c r="J63" s="26"/>
      <c r="K63" s="24"/>
      <c r="L63" s="30"/>
      <c r="M63" s="31"/>
    </row>
    <row r="64" spans="2:13" s="21" customFormat="1" ht="80.25" hidden="1" customHeight="1" x14ac:dyDescent="0.35">
      <c r="B64" s="22"/>
      <c r="C64" s="35"/>
      <c r="D64" s="156"/>
      <c r="E64" s="156"/>
      <c r="F64" s="24"/>
      <c r="G64" s="24"/>
      <c r="H64" s="24"/>
      <c r="I64" s="25"/>
      <c r="J64" s="26"/>
      <c r="K64" s="24"/>
      <c r="L64" s="30"/>
      <c r="M64" s="31"/>
    </row>
    <row r="65" spans="2:13" s="21" customFormat="1" ht="80.25" hidden="1" customHeight="1" x14ac:dyDescent="0.35">
      <c r="B65" s="22"/>
      <c r="C65" s="35"/>
      <c r="D65" s="156"/>
      <c r="E65" s="156"/>
      <c r="F65" s="24"/>
      <c r="G65" s="24"/>
      <c r="H65" s="24"/>
      <c r="I65" s="25"/>
      <c r="J65" s="26"/>
      <c r="K65" s="24"/>
      <c r="L65" s="30"/>
      <c r="M65" s="31"/>
    </row>
    <row r="66" spans="2:13" s="21" customFormat="1" ht="80.25" hidden="1" customHeight="1" x14ac:dyDescent="0.35">
      <c r="B66" s="22"/>
      <c r="C66" s="35"/>
      <c r="D66" s="156"/>
      <c r="E66" s="156"/>
      <c r="F66" s="24"/>
      <c r="G66" s="24"/>
      <c r="H66" s="24"/>
      <c r="I66" s="25"/>
      <c r="J66" s="26"/>
      <c r="K66" s="24"/>
      <c r="L66" s="30"/>
      <c r="M66" s="31"/>
    </row>
    <row r="67" spans="2:13" s="21" customFormat="1" ht="80.25" hidden="1" customHeight="1" x14ac:dyDescent="0.35">
      <c r="B67" s="22"/>
      <c r="C67" s="35"/>
      <c r="D67" s="156"/>
      <c r="E67" s="156"/>
      <c r="F67" s="24"/>
      <c r="G67" s="24"/>
      <c r="H67" s="24"/>
      <c r="I67" s="25"/>
      <c r="J67" s="26"/>
      <c r="K67" s="24"/>
      <c r="L67" s="30"/>
      <c r="M67" s="31"/>
    </row>
    <row r="68" spans="2:13" s="21" customFormat="1" ht="80.25" hidden="1" customHeight="1" x14ac:dyDescent="0.35">
      <c r="B68" s="22"/>
      <c r="C68" s="35"/>
      <c r="D68" s="156"/>
      <c r="E68" s="156"/>
      <c r="F68" s="24"/>
      <c r="G68" s="24"/>
      <c r="H68" s="24"/>
      <c r="I68" s="25"/>
      <c r="J68" s="26"/>
      <c r="K68" s="24"/>
      <c r="L68" s="30"/>
      <c r="M68" s="31"/>
    </row>
    <row r="69" spans="2:13" s="21" customFormat="1" ht="80.25" hidden="1" customHeight="1" x14ac:dyDescent="0.35">
      <c r="B69" s="22"/>
      <c r="C69" s="35"/>
      <c r="D69" s="156"/>
      <c r="E69" s="156"/>
      <c r="F69" s="24"/>
      <c r="G69" s="24"/>
      <c r="H69" s="24"/>
      <c r="I69" s="25"/>
      <c r="J69" s="26"/>
      <c r="K69" s="24"/>
      <c r="L69" s="30"/>
      <c r="M69" s="31"/>
    </row>
    <row r="70" spans="2:13" s="21" customFormat="1" ht="80.25" hidden="1" customHeight="1" x14ac:dyDescent="0.35">
      <c r="B70" s="22"/>
      <c r="C70" s="35"/>
      <c r="D70" s="156"/>
      <c r="E70" s="156"/>
      <c r="F70" s="24"/>
      <c r="G70" s="24"/>
      <c r="H70" s="24"/>
      <c r="I70" s="25"/>
      <c r="J70" s="26"/>
      <c r="K70" s="24"/>
      <c r="L70" s="30"/>
      <c r="M70" s="31"/>
    </row>
    <row r="71" spans="2:13" s="21" customFormat="1" ht="80.25" hidden="1" customHeight="1" x14ac:dyDescent="0.35">
      <c r="B71" s="22"/>
      <c r="C71" s="35"/>
      <c r="D71" s="156"/>
      <c r="E71" s="156"/>
      <c r="F71" s="24"/>
      <c r="G71" s="24"/>
      <c r="H71" s="24"/>
      <c r="I71" s="25"/>
      <c r="J71" s="26"/>
      <c r="K71" s="24"/>
      <c r="L71" s="30"/>
      <c r="M71" s="31"/>
    </row>
    <row r="72" spans="2:13" s="21" customFormat="1" ht="80.25" hidden="1" customHeight="1" x14ac:dyDescent="0.35">
      <c r="B72" s="22"/>
      <c r="C72" s="29"/>
      <c r="D72" s="156"/>
      <c r="E72" s="156"/>
      <c r="F72" s="24"/>
      <c r="G72" s="24"/>
      <c r="H72" s="24"/>
      <c r="I72" s="25"/>
      <c r="J72" s="26"/>
      <c r="K72" s="24"/>
      <c r="L72" s="30"/>
      <c r="M72" s="31"/>
    </row>
    <row r="73" spans="2:13" s="21" customFormat="1" ht="80.25" hidden="1" customHeight="1" x14ac:dyDescent="0.35">
      <c r="B73" s="38"/>
      <c r="C73" s="39"/>
      <c r="D73" s="161"/>
      <c r="E73" s="161"/>
      <c r="F73" s="39"/>
      <c r="G73" s="39"/>
      <c r="H73" s="39"/>
      <c r="I73" s="40"/>
      <c r="J73" s="40"/>
      <c r="K73" s="41"/>
      <c r="L73" s="42"/>
      <c r="M73" s="43"/>
    </row>
    <row r="74" spans="2:13" s="45" customFormat="1" ht="18.75" customHeight="1" x14ac:dyDescent="0.25">
      <c r="B74" s="162"/>
      <c r="C74" s="162"/>
      <c r="D74" s="162"/>
      <c r="E74" s="162"/>
      <c r="F74" s="44"/>
      <c r="G74" s="44"/>
      <c r="H74" s="44"/>
      <c r="L74" s="46"/>
      <c r="M74" s="47"/>
    </row>
    <row r="80" spans="2:13" ht="13" thickBot="1" x14ac:dyDescent="0.3">
      <c r="E80" s="48"/>
      <c r="F80" s="48"/>
      <c r="J80" s="48"/>
      <c r="K80" s="48"/>
      <c r="L80" s="48"/>
    </row>
    <row r="81" spans="5:14" ht="28.5" customHeight="1" x14ac:dyDescent="0.35">
      <c r="E81" s="163" t="s">
        <v>91</v>
      </c>
      <c r="F81" s="163"/>
      <c r="G81" s="49"/>
      <c r="I81" s="1"/>
      <c r="J81" s="164" t="s">
        <v>85</v>
      </c>
      <c r="K81" s="164"/>
      <c r="L81" s="164"/>
      <c r="N81" s="76"/>
    </row>
    <row r="82" spans="5:14" ht="15.5" x14ac:dyDescent="0.35">
      <c r="H82" s="1"/>
    </row>
    <row r="175" spans="2:2" ht="14.5" hidden="1" x14ac:dyDescent="0.35">
      <c r="B175" t="s">
        <v>1</v>
      </c>
    </row>
    <row r="176" spans="2:2" ht="14.5" hidden="1" x14ac:dyDescent="0.35">
      <c r="B176" s="2" t="s">
        <v>2</v>
      </c>
    </row>
    <row r="177" spans="2:2" ht="14.5" hidden="1" x14ac:dyDescent="0.35">
      <c r="B177" s="2" t="s">
        <v>3</v>
      </c>
    </row>
    <row r="178" spans="2:2" ht="14.5" hidden="1" x14ac:dyDescent="0.35">
      <c r="B178" s="2" t="s">
        <v>4</v>
      </c>
    </row>
    <row r="179" spans="2:2" ht="14.5" hidden="1" x14ac:dyDescent="0.35">
      <c r="B179" s="2" t="s">
        <v>5</v>
      </c>
    </row>
    <row r="180" spans="2:2" ht="14.5" hidden="1" x14ac:dyDescent="0.35">
      <c r="B180" s="2" t="s">
        <v>6</v>
      </c>
    </row>
    <row r="181" spans="2:2" ht="14.5" hidden="1" x14ac:dyDescent="0.35">
      <c r="B181" s="2" t="s">
        <v>7</v>
      </c>
    </row>
    <row r="182" spans="2:2" ht="14.5" hidden="1" x14ac:dyDescent="0.35">
      <c r="B182" s="2" t="s">
        <v>8</v>
      </c>
    </row>
    <row r="183" spans="2:2" ht="14.5" hidden="1" x14ac:dyDescent="0.35">
      <c r="B183" s="2" t="s">
        <v>9</v>
      </c>
    </row>
    <row r="184" spans="2:2" ht="14.5" hidden="1" x14ac:dyDescent="0.35">
      <c r="B184" s="2" t="s">
        <v>10</v>
      </c>
    </row>
    <row r="185" spans="2:2" ht="14.5" hidden="1" x14ac:dyDescent="0.35">
      <c r="B185" s="2" t="s">
        <v>11</v>
      </c>
    </row>
    <row r="186" spans="2:2" ht="14.5" hidden="1" x14ac:dyDescent="0.35">
      <c r="B186" s="2" t="s">
        <v>12</v>
      </c>
    </row>
    <row r="187" spans="2:2" ht="14.5" hidden="1" x14ac:dyDescent="0.35">
      <c r="B187" s="2" t="s">
        <v>13</v>
      </c>
    </row>
    <row r="188" spans="2:2" ht="14.5" hidden="1" x14ac:dyDescent="0.35">
      <c r="B188" s="2" t="s">
        <v>14</v>
      </c>
    </row>
    <row r="189" spans="2:2" ht="14.5" hidden="1" x14ac:dyDescent="0.35">
      <c r="B189" s="2" t="s">
        <v>15</v>
      </c>
    </row>
    <row r="190" spans="2:2" ht="14.5" hidden="1" x14ac:dyDescent="0.35">
      <c r="B190" s="2" t="s">
        <v>16</v>
      </c>
    </row>
    <row r="191" spans="2:2" ht="14.5" hidden="1" x14ac:dyDescent="0.35">
      <c r="B191" s="2" t="s">
        <v>0</v>
      </c>
    </row>
    <row r="192" spans="2:2" ht="14.5" hidden="1" x14ac:dyDescent="0.35">
      <c r="B192" s="2" t="s">
        <v>17</v>
      </c>
    </row>
    <row r="193" spans="2:2" ht="14.5" hidden="1" x14ac:dyDescent="0.35">
      <c r="B193" s="2" t="s">
        <v>18</v>
      </c>
    </row>
    <row r="194" spans="2:2" ht="14.5" hidden="1" x14ac:dyDescent="0.35">
      <c r="B194" s="2" t="s">
        <v>19</v>
      </c>
    </row>
    <row r="195" spans="2:2" ht="14.5" hidden="1" x14ac:dyDescent="0.35">
      <c r="B195" s="2" t="s">
        <v>20</v>
      </c>
    </row>
    <row r="196" spans="2:2" ht="14.5" hidden="1" x14ac:dyDescent="0.35">
      <c r="B196" s="2" t="s">
        <v>21</v>
      </c>
    </row>
    <row r="197" spans="2:2" ht="14.5" hidden="1" x14ac:dyDescent="0.35">
      <c r="B197" s="2" t="s">
        <v>22</v>
      </c>
    </row>
    <row r="198" spans="2:2" ht="14.5" hidden="1" x14ac:dyDescent="0.35">
      <c r="B198" s="2" t="s">
        <v>23</v>
      </c>
    </row>
    <row r="199" spans="2:2" ht="14.5" hidden="1" x14ac:dyDescent="0.35">
      <c r="B199" s="2" t="s">
        <v>24</v>
      </c>
    </row>
    <row r="200" spans="2:2" ht="14.5" hidden="1" x14ac:dyDescent="0.35">
      <c r="B200" s="2" t="s">
        <v>25</v>
      </c>
    </row>
    <row r="201" spans="2:2" ht="14.5" hidden="1" x14ac:dyDescent="0.35">
      <c r="B201" s="2" t="s">
        <v>26</v>
      </c>
    </row>
    <row r="202" spans="2:2" ht="14.5" hidden="1" x14ac:dyDescent="0.35">
      <c r="B202" s="2" t="s">
        <v>27</v>
      </c>
    </row>
    <row r="203" spans="2:2" ht="14.5" hidden="1" x14ac:dyDescent="0.35">
      <c r="B203" s="2" t="s">
        <v>28</v>
      </c>
    </row>
    <row r="204" spans="2:2" ht="14.5" hidden="1" x14ac:dyDescent="0.35">
      <c r="B204" s="2" t="s">
        <v>29</v>
      </c>
    </row>
    <row r="205" spans="2:2" ht="14.5" hidden="1" x14ac:dyDescent="0.35">
      <c r="B205" s="2" t="s">
        <v>30</v>
      </c>
    </row>
    <row r="206" spans="2:2" ht="14.5" hidden="1" x14ac:dyDescent="0.35">
      <c r="B206" s="2" t="s">
        <v>31</v>
      </c>
    </row>
    <row r="207" spans="2:2" ht="14.5" hidden="1" x14ac:dyDescent="0.35">
      <c r="B207" s="2" t="s">
        <v>32</v>
      </c>
    </row>
    <row r="208" spans="2:2" ht="14.5" hidden="1" x14ac:dyDescent="0.35">
      <c r="B208" s="2" t="s">
        <v>33</v>
      </c>
    </row>
    <row r="209" hidden="1" x14ac:dyDescent="0.25"/>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65">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 ref="D57:E57"/>
    <mergeCell ref="D58:E58"/>
    <mergeCell ref="D59:E59"/>
    <mergeCell ref="D60:E60"/>
    <mergeCell ref="D49:E49"/>
    <mergeCell ref="D50:E50"/>
    <mergeCell ref="D51:E51"/>
    <mergeCell ref="D52:E52"/>
    <mergeCell ref="D53:E53"/>
    <mergeCell ref="D54:E54"/>
    <mergeCell ref="D43:E43"/>
    <mergeCell ref="D44:E44"/>
    <mergeCell ref="D45:E45"/>
    <mergeCell ref="D46:E46"/>
    <mergeCell ref="D47:E47"/>
    <mergeCell ref="D48:E48"/>
    <mergeCell ref="L36:M36"/>
    <mergeCell ref="D38:E38"/>
    <mergeCell ref="D39:E39"/>
    <mergeCell ref="D40:E40"/>
    <mergeCell ref="D41:E41"/>
    <mergeCell ref="D42:E42"/>
    <mergeCell ref="B35:M35"/>
    <mergeCell ref="B36:B37"/>
    <mergeCell ref="C36:C37"/>
    <mergeCell ref="D36:E37"/>
    <mergeCell ref="F36:F37"/>
    <mergeCell ref="G36:G37"/>
    <mergeCell ref="H36:H37"/>
    <mergeCell ref="I36:J36"/>
    <mergeCell ref="K36:K37"/>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24:D24"/>
    <mergeCell ref="E24:G24"/>
    <mergeCell ref="L24:M24"/>
    <mergeCell ref="C26:D26"/>
    <mergeCell ref="E26:G26"/>
    <mergeCell ref="L26:M26"/>
    <mergeCell ref="C25:D25"/>
    <mergeCell ref="E25:G25"/>
    <mergeCell ref="L25:M25"/>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16:D16"/>
    <mergeCell ref="E16:G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N8:Y8"/>
    <mergeCell ref="B3:M3"/>
    <mergeCell ref="B4:M4"/>
    <mergeCell ref="B5:M5"/>
    <mergeCell ref="C6:D6"/>
    <mergeCell ref="F6:G6"/>
    <mergeCell ref="I6:J6"/>
    <mergeCell ref="K6:L6"/>
    <mergeCell ref="C7:D7"/>
    <mergeCell ref="F7:M7"/>
    <mergeCell ref="B8:D8"/>
    <mergeCell ref="E8:M8"/>
    <mergeCell ref="C9:D9"/>
    <mergeCell ref="E9:G9"/>
    <mergeCell ref="H9:I9"/>
    <mergeCell ref="L9:M9"/>
    <mergeCell ref="C10:D10"/>
    <mergeCell ref="E10:G10"/>
    <mergeCell ref="H10:I10"/>
    <mergeCell ref="L10:M10"/>
    <mergeCell ref="C11:D11"/>
    <mergeCell ref="E11:G11"/>
    <mergeCell ref="H11:I11"/>
    <mergeCell ref="L11:M11"/>
  </mergeCells>
  <phoneticPr fontId="38" type="noConversion"/>
  <dataValidations disablePrompts="1" count="4">
    <dataValidation type="list" allowBlank="1" showInputMessage="1" showErrorMessage="1" sqref="C6:D6" xr:uid="{46E90F38-C5B8-48AF-91F9-66C51156B0C1}">
      <formula1>$B$175:$B$208</formula1>
    </dataValidation>
    <dataValidation type="date" operator="greaterThanOrEqual" allowBlank="1" showInputMessage="1" showErrorMessage="1" errorTitle="Fecha 2009" error="La fecha debe ser mayor a 01/01/2009" promptTitle="FECHA" prompt="Ingresar FECHA así: dd/mm/aaaa" sqref="I38:J73"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Diana Gisselle</cp:lastModifiedBy>
  <cp:lastPrinted>2023-11-09T15:14:54Z</cp:lastPrinted>
  <dcterms:created xsi:type="dcterms:W3CDTF">2016-02-16T13:27:55Z</dcterms:created>
  <dcterms:modified xsi:type="dcterms:W3CDTF">2025-11-19T22:48:05Z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2025-02-03T20:01:43Z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0baba9ea-63ad-43db-a68e-eeb77096553f</vt:lpwstr>
  </property>
  <property fmtid="{D5CDD505-2E9C-101B-9397-08002B2CF9AE}" pid="8" name="MSIP_Label_fc111285-cafa-4fc9-8a9a-bd902089b24f_ContentBits">
    <vt:lpwstr>0</vt:lpwstr>
  </property>
</Properties>
</file>